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8415" windowHeight="6750" firstSheet="3" activeTab="3"/>
  </bookViews>
  <sheets>
    <sheet name="отчет 2014 год" sheetId="20" state="hidden" r:id="rId1"/>
    <sheet name="1889-п" sheetId="22" state="hidden" r:id="rId2"/>
    <sheet name="1972-п" sheetId="23" state="hidden" r:id="rId3"/>
    <sheet name="пр 1" sheetId="26" r:id="rId4"/>
    <sheet name="пр. 2" sheetId="27" r:id="rId5"/>
    <sheet name="пр 3" sheetId="31" r:id="rId6"/>
    <sheet name="пр 4" sheetId="32" r:id="rId7"/>
    <sheet name="пр 5" sheetId="25" r:id="rId8"/>
    <sheet name="пр.6" sheetId="19" state="hidden" r:id="rId9"/>
    <sheet name="оценка эффективности" sheetId="24" state="hidden" r:id="rId10"/>
  </sheets>
  <externalReferences>
    <externalReference r:id="rId11"/>
  </externalReferences>
  <definedNames>
    <definedName name="_xlnm.Print_Titles" localSheetId="1">'1889-п'!$A$6:$IV$6</definedName>
    <definedName name="_xlnm.Print_Titles" localSheetId="2">'1972-п'!$6:$6</definedName>
    <definedName name="_xlnm.Print_Titles" localSheetId="0">'отчет 2014 год'!$3:$5</definedName>
    <definedName name="_xlnm.Print_Titles" localSheetId="3">'пр 1'!$10:$11</definedName>
    <definedName name="_xlnm.Print_Titles" localSheetId="5">'пр 3'!$10:$12</definedName>
    <definedName name="_xlnm.Print_Titles" localSheetId="6">'пр 4'!$9:$11</definedName>
    <definedName name="_xlnm.Print_Titles" localSheetId="7">'пр 5'!$9:$11</definedName>
    <definedName name="_xlnm.Print_Titles" localSheetId="4">'пр. 2'!$11:$12</definedName>
    <definedName name="_xlnm.Print_Titles" localSheetId="8">пр.6!$6:$7</definedName>
    <definedName name="_xlnm.Print_Area" localSheetId="1">'1889-п'!$A$1:$J$24</definedName>
    <definedName name="_xlnm.Print_Area" localSheetId="2">'1972-п'!$A$1:$J$22</definedName>
    <definedName name="_xlnm.Print_Area" localSheetId="0">'отчет 2014 год'!$A$1:$Y$66</definedName>
    <definedName name="_xlnm.Print_Area" localSheetId="9">'оценка эффективности'!$A$1:$F$11</definedName>
    <definedName name="_xlnm.Print_Area" localSheetId="3">'пр 1'!$A$1:$H$26</definedName>
    <definedName name="_xlnm.Print_Area" localSheetId="5">'пр 3'!$A$1:$G$22</definedName>
    <definedName name="_xlnm.Print_Area" localSheetId="6">'пр 4'!$A$1:$L$21</definedName>
    <definedName name="_xlnm.Print_Area" localSheetId="7">'пр 5'!$A$1:$F$65</definedName>
    <definedName name="_xlnm.Print_Area" localSheetId="4">'пр. 2'!$A$1:$K$78</definedName>
    <definedName name="_xlnm.Print_Area" localSheetId="8">пр.6!$A$1:$H$17</definedName>
  </definedNames>
  <calcPr calcId="125725"/>
</workbook>
</file>

<file path=xl/calcChain.xml><?xml version="1.0" encoding="utf-8"?>
<calcChain xmlns="http://schemas.openxmlformats.org/spreadsheetml/2006/main">
  <c r="I22" i="27"/>
  <c r="J22"/>
  <c r="H22"/>
  <c r="K39"/>
  <c r="I21"/>
  <c r="J21"/>
  <c r="H21" l="1"/>
  <c r="K21" s="1"/>
  <c r="I62" l="1"/>
  <c r="J62"/>
  <c r="H64"/>
  <c r="H62" s="1"/>
  <c r="K75"/>
  <c r="K62" l="1"/>
  <c r="H24"/>
  <c r="H17" s="1"/>
  <c r="K19"/>
  <c r="H20"/>
  <c r="K57"/>
  <c r="K58"/>
  <c r="H35"/>
  <c r="H23" s="1"/>
  <c r="J17"/>
  <c r="I24"/>
  <c r="I17" s="1"/>
  <c r="J24"/>
  <c r="K28"/>
  <c r="K33"/>
  <c r="K37"/>
  <c r="K45"/>
  <c r="K55"/>
  <c r="I20"/>
  <c r="J20"/>
  <c r="I61"/>
  <c r="J61"/>
  <c r="H61"/>
  <c r="H59" s="1"/>
  <c r="K25"/>
  <c r="K26"/>
  <c r="K27"/>
  <c r="K29"/>
  <c r="K30"/>
  <c r="K31"/>
  <c r="K32"/>
  <c r="K34"/>
  <c r="K35"/>
  <c r="K36"/>
  <c r="K38"/>
  <c r="K40"/>
  <c r="K41"/>
  <c r="K42"/>
  <c r="K43"/>
  <c r="K44"/>
  <c r="K46"/>
  <c r="K47"/>
  <c r="K48"/>
  <c r="K49"/>
  <c r="K50"/>
  <c r="K51"/>
  <c r="K52"/>
  <c r="K53"/>
  <c r="K54"/>
  <c r="K56"/>
  <c r="K63"/>
  <c r="K64"/>
  <c r="K65"/>
  <c r="K66"/>
  <c r="K71"/>
  <c r="K72"/>
  <c r="D12" i="26"/>
  <c r="E12"/>
  <c r="C12"/>
  <c r="K17" i="27" l="1"/>
  <c r="K24"/>
  <c r="H18"/>
  <c r="H15"/>
  <c r="J15"/>
  <c r="I15"/>
  <c r="G12" i="26" s="1"/>
  <c r="K22" i="27"/>
  <c r="K61"/>
  <c r="D13" i="25"/>
  <c r="I60" i="27"/>
  <c r="J60"/>
  <c r="E13" i="25"/>
  <c r="F13"/>
  <c r="E38"/>
  <c r="F38"/>
  <c r="D38"/>
  <c r="E36"/>
  <c r="F36"/>
  <c r="D36"/>
  <c r="D16" s="1"/>
  <c r="E30"/>
  <c r="E20" s="1"/>
  <c r="F30"/>
  <c r="F20" s="1"/>
  <c r="D30"/>
  <c r="D20" s="1"/>
  <c r="E28"/>
  <c r="F28"/>
  <c r="E26"/>
  <c r="F26"/>
  <c r="E18"/>
  <c r="F18"/>
  <c r="K20" i="27"/>
  <c r="I23"/>
  <c r="I16" s="1"/>
  <c r="J23"/>
  <c r="J16" s="1"/>
  <c r="J18" l="1"/>
  <c r="D32" i="25"/>
  <c r="D18"/>
  <c r="I18" i="27"/>
  <c r="D12" i="25"/>
  <c r="J13" i="27"/>
  <c r="H12" i="26"/>
  <c r="I13" i="27"/>
  <c r="H60"/>
  <c r="K60" s="1"/>
  <c r="H16"/>
  <c r="H13" s="1"/>
  <c r="E16" i="25"/>
  <c r="K23" i="27"/>
  <c r="E12" i="25"/>
  <c r="F16"/>
  <c r="E22"/>
  <c r="D22"/>
  <c r="E32"/>
  <c r="F32"/>
  <c r="F22"/>
  <c r="F12"/>
  <c r="C24"/>
  <c r="C26"/>
  <c r="C27"/>
  <c r="C29"/>
  <c r="C31"/>
  <c r="C33"/>
  <c r="C34"/>
  <c r="C36"/>
  <c r="C37"/>
  <c r="C39"/>
  <c r="C41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K16" i="27" l="1"/>
  <c r="F12" i="26"/>
  <c r="K18" i="27"/>
  <c r="E42" i="25"/>
  <c r="F42"/>
  <c r="J59" i="27" l="1"/>
  <c r="C40" i="25"/>
  <c r="C23"/>
  <c r="I59" i="27" l="1"/>
  <c r="K59" s="1"/>
  <c r="C13" i="25"/>
  <c r="C38"/>
  <c r="C28"/>
  <c r="C16"/>
  <c r="C21"/>
  <c r="C19"/>
  <c r="C17"/>
  <c r="C15"/>
  <c r="C14"/>
  <c r="D42"/>
  <c r="C42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K15" i="27" l="1"/>
  <c r="C18" i="25"/>
  <c r="C20"/>
  <c r="C30"/>
  <c r="C32"/>
  <c r="C22"/>
  <c r="C12"/>
  <c r="K13" i="27" l="1"/>
  <c r="D23" i="23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I58"/>
  <c r="G58"/>
  <c r="F58"/>
  <c r="Y55"/>
  <c r="M55"/>
  <c r="S55" s="1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M39"/>
  <c r="G39"/>
  <c r="G38" s="1"/>
  <c r="F39"/>
  <c r="N39" s="1"/>
  <c r="N38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S41" l="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I38"/>
  <c r="M44"/>
  <c r="L58"/>
  <c r="S58" s="1"/>
  <c r="H39"/>
  <c r="H38" s="1"/>
  <c r="I45"/>
  <c r="I44" s="1"/>
  <c r="K45"/>
  <c r="H44" l="1"/>
  <c r="X30"/>
  <c r="Y24"/>
  <c r="Y30" s="1"/>
  <c r="X31" s="1"/>
  <c r="K44"/>
  <c r="X66"/>
  <c r="L44"/>
  <c r="S44" s="1"/>
  <c r="J44"/>
  <c r="W31"/>
  <c r="W34" s="1"/>
  <c r="W32"/>
  <c r="X32"/>
  <c r="L38"/>
  <c r="S38" s="1"/>
  <c r="S39"/>
  <c r="X34" l="1"/>
</calcChain>
</file>

<file path=xl/comments1.xml><?xml version="1.0" encoding="utf-8"?>
<comments xmlns="http://schemas.openxmlformats.org/spreadsheetml/2006/main">
  <authors>
    <author>1</author>
    <author>Admin</author>
    <author>SamLab.ws</author>
  </authors>
  <commentList>
    <comment ref="K2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в мае приобрели 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Открылись 2 фитнес клуба. увеличилось количество занимающихся на предприятиях. в КМЖ
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форма 5-фк (годовая)</t>
        </r>
      </text>
    </comment>
    <comment ref="K40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оценка ест.прироста -75 чел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данные по стат. Форме 5 ФК в прогнозе</t>
        </r>
      </text>
    </comment>
    <comment ref="N4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планируется открытие отделений хоккея и художественной гимнастики.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 (по данным в образовании) 2159 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стат форма 1-1ФК? (По данным прогноза статит. численность населения от 6 до 29) лет</t>
        </r>
      </text>
    </comment>
    <comment ref="H52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Шахтер - 13 чел.
10 шк. - 30 чел. ПУ 62 - 12 чел. П. Горняк - 18 чел. Гр. здоровья - 79 чел.</t>
        </r>
      </text>
    </comment>
    <comment ref="N53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численность инвалидов за 2013 год в прогнозе</t>
        </r>
      </text>
    </comment>
    <comment ref="T59" authorId="2">
      <text>
        <r>
          <rPr>
            <sz val="8"/>
            <color indexed="81"/>
            <rFont val="Tahoma"/>
            <family val="2"/>
            <charset val="204"/>
          </rPr>
          <t xml:space="preserve">как формиовалась цыфра?
</t>
        </r>
      </text>
    </comment>
    <comment ref="T60" authorId="2">
      <text>
        <r>
          <rPr>
            <b/>
            <sz val="8"/>
            <color indexed="81"/>
            <rFont val="Tahoma"/>
            <family val="2"/>
            <charset val="204"/>
          </rPr>
          <t>как формировалась цыфра?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T61" authorId="2">
      <text>
        <r>
          <rPr>
            <b/>
            <sz val="8"/>
            <color indexed="81"/>
            <rFont val="Tahoma"/>
            <family val="2"/>
            <charset val="204"/>
          </rPr>
          <t>как формировалась цыфра?</t>
        </r>
      </text>
    </comment>
  </commentList>
</comments>
</file>

<file path=xl/sharedStrings.xml><?xml version="1.0" encoding="utf-8"?>
<sst xmlns="http://schemas.openxmlformats.org/spreadsheetml/2006/main" count="640" uniqueCount="291">
  <si>
    <t>№ п/п</t>
  </si>
  <si>
    <t>Ед. измере-ния</t>
  </si>
  <si>
    <t>Вес показателя</t>
  </si>
  <si>
    <t>%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</si>
  <si>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</si>
  <si>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</si>
  <si>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</si>
  <si>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</si>
  <si>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</si>
  <si>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</si>
  <si>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</si>
  <si>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</si>
  <si>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</si>
  <si>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</si>
  <si>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</si>
  <si>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</si>
  <si>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</si>
  <si>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</si>
  <si>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</si>
  <si>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</si>
  <si>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</si>
  <si>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</si>
  <si>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</si>
  <si>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</si>
  <si>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</si>
  <si>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</si>
  <si>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</si>
  <si>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</si>
  <si>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</si>
  <si>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</si>
  <si>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</si>
  <si>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</si>
  <si>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</si>
  <si>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</si>
  <si>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</si>
  <si>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</si>
  <si>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</si>
  <si>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</si>
  <si>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</si>
  <si>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</si>
  <si>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</si>
  <si>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</si>
  <si>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</si>
  <si>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</si>
  <si>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</si>
  <si>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</si>
  <si>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</si>
  <si>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</si>
  <si>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</si>
  <si>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</si>
  <si>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</si>
  <si>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</si>
  <si>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</si>
  <si>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</si>
  <si>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</si>
  <si>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</si>
  <si>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</si>
  <si>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</si>
  <si>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</si>
  <si>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</si>
  <si>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</si>
  <si>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</si>
  <si>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</si>
  <si>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</si>
  <si>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</si>
  <si>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</si>
  <si>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</si>
  <si>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</si>
  <si>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</si>
  <si>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</si>
  <si>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</si>
  <si>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</si>
  <si>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</si>
  <si>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</si>
  <si>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</si>
  <si>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</si>
  <si>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</si>
  <si>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</si>
  <si>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</si>
  <si>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</si>
  <si>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</si>
  <si>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</si>
  <si>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</si>
  <si>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</si>
  <si>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</si>
  <si>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</si>
  <si>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</si>
  <si>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</si>
  <si>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</si>
  <si>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</si>
  <si>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</si>
  <si>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</si>
  <si>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</si>
  <si>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</si>
  <si>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</si>
  <si>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</si>
  <si>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</si>
  <si>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</si>
  <si>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</si>
  <si>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</si>
  <si>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</si>
  <si>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</si>
  <si>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</si>
  <si>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</si>
  <si>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</si>
  <si>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</si>
  <si>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</si>
  <si>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</si>
  <si>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</si>
  <si>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</si>
  <si>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</si>
  <si>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</si>
  <si>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</si>
  <si>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</si>
  <si>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</si>
  <si>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</si>
  <si>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</si>
  <si>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</si>
  <si>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</si>
  <si>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</si>
  <si>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</si>
  <si>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</si>
  <si>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</si>
  <si>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</si>
  <si>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</si>
  <si>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</si>
  <si>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</si>
  <si>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</si>
  <si>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</si>
  <si>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</si>
  <si>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</si>
  <si>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</si>
  <si>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</si>
  <si>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</si>
  <si>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</si>
  <si>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</si>
  <si>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</si>
  <si>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</si>
  <si>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</si>
  <si>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</si>
  <si>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</si>
  <si>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</si>
  <si>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</si>
  <si>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</si>
  <si>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</si>
  <si>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</si>
  <si>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</si>
  <si>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</si>
  <si>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</si>
  <si>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</si>
  <si>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</si>
  <si>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</si>
  <si>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</si>
  <si>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</si>
  <si>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</si>
  <si>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</si>
  <si>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</si>
  <si>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</si>
  <si>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</si>
  <si>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</si>
  <si>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</si>
  <si>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</si>
  <si>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</si>
  <si>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</si>
  <si>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</si>
  <si>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</si>
  <si>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</si>
  <si>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</si>
  <si>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</si>
  <si>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</si>
  <si>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</si>
  <si>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</si>
  <si>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</si>
  <si>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</si>
  <si>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</si>
  <si>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</si>
  <si>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</si>
  <si>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</si>
  <si>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</si>
  <si>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</si>
  <si>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</si>
  <si>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</si>
  <si>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</si>
  <si>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администрации г.Назарово</t>
  </si>
  <si>
    <t xml:space="preserve">всего </t>
  </si>
  <si>
    <t>Наименование услуги (работы) и ее содержание: Услуга по предоставлению дополнительного образования в МАУ ДО «ДЮСШ» г. Назарово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</si>
  <si>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</si>
  <si>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</si>
  <si>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</si>
  <si>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</si>
  <si>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соисполнитель МАУ ДО "ДЮСШ"</t>
  </si>
  <si>
    <t>Подпрограмма 1 "Развитие массовой физической культуры и спорта"</t>
  </si>
  <si>
    <t>соисполнитель  МАУ ДО "ДЮСШ"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</si>
  <si>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</si>
  <si>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</si>
  <si>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</si>
  <si>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</si>
  <si>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</si>
  <si>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</si>
  <si>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</si>
  <si>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</si>
  <si>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</si>
  <si>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</si>
  <si>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</si>
  <si>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</si>
  <si>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</si>
  <si>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</si>
  <si>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</si>
  <si>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</si>
  <si>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</si>
  <si>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</si>
  <si>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</si>
  <si>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</si>
  <si>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</si>
  <si>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</si>
  <si>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</si>
  <si>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</si>
  <si>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</si>
  <si>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</si>
  <si>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</si>
  <si>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</si>
  <si>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ПЕРЕЧЕНЬ</t>
  </si>
  <si>
    <t>Приложение 3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</si>
  <si>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</si>
  <si>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</si>
  <si>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</si>
  <si>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</si>
  <si>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</si>
  <si>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</si>
  <si>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</si>
  <si>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</si>
  <si>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</si>
  <si>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</si>
  <si>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</si>
  <si>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</si>
  <si>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</si>
  <si>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</si>
  <si>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Мероприятие 1.6. Организация и проведение традиционного легкоатлетического пробега "Назаровское кольцо", посвященного Дню Великой Победы</t>
  </si>
  <si>
    <t>СДЮШОР</t>
  </si>
  <si>
    <t>Наименование услуги (работы) и ее содержание: Услуга по предоставлению дополнительного образования в МАУ ДО СДЮСШОР г. Назарово</t>
  </si>
  <si>
    <t>соисполнитель МАУ ДО "СДЮСШОР"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</si>
  <si>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</si>
  <si>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</si>
  <si>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6 Расширение сети для создания центра ГТО</t>
  </si>
  <si>
    <t>Муниципальная программа 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</si>
  <si>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</si>
  <si>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</si>
  <si>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</si>
  <si>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</si>
  <si>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</si>
  <si>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</si>
  <si>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</si>
  <si>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</si>
  <si>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</si>
  <si>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</si>
  <si>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</si>
  <si>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</si>
  <si>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</si>
  <si>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</si>
  <si>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</si>
  <si>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</si>
  <si>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</si>
  <si>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</si>
  <si>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</si>
  <si>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1105</t>
  </si>
  <si>
    <t>0520049010</t>
  </si>
  <si>
    <t>Предоставление дополнительного образования в МАУ ДО "ДЮСШ" г. Назарово Красноярского края</t>
  </si>
  <si>
    <t>0510000810</t>
  </si>
  <si>
    <t>Администрация города</t>
  </si>
  <si>
    <t>244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</si>
  <si>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</si>
  <si>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</si>
  <si>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</si>
  <si>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</si>
  <si>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000</t>
  </si>
  <si>
    <t>0000</t>
  </si>
  <si>
    <t>0000000000</t>
  </si>
  <si>
    <t>Ведущий специалист отдела спорта</t>
  </si>
  <si>
    <t>Л.Б. Стариков</t>
  </si>
  <si>
    <t>Приложение 1</t>
  </si>
  <si>
    <t>к постановлению администрации города</t>
  </si>
  <si>
    <t>к постановлению            администрации города</t>
  </si>
  <si>
    <t>к  постановлению администрации города</t>
  </si>
  <si>
    <t>Приложение 4</t>
  </si>
  <si>
    <t>Приложение 5</t>
  </si>
  <si>
    <t xml:space="preserve">от     28.02.17        </t>
  </si>
  <si>
    <t>№ 240-п</t>
  </si>
  <si>
    <t>от   28.02.17№ 240-п</t>
  </si>
  <si>
    <t>от   28.02.17                      №</t>
  </si>
  <si>
    <t>240-п</t>
  </si>
  <si>
    <t>от    28.02.17  № 240-п</t>
  </si>
</sst>
</file>

<file path=xl/styles.xml><?xml version="1.0" encoding="utf-8"?>
<styleSheet xmlns="http://schemas.openxmlformats.org/spreadsheetml/2006/main">
  <numFmts count="8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"/>
  </numFmts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419">
    <xf numFmtId="0" fontId="0" fillId="0" borderId="0" xfId="0"/>
    <xf numFmtId="0" fontId="0" fillId="0" borderId="1" xfId="0" applyBorder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49" fontId="0" fillId="0" borderId="0" xfId="0" applyNumberFormat="1"/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3" borderId="0" xfId="1" applyFont="1" applyFill="1" applyAlignment="1">
      <alignment horizontal="center" vertical="center" wrapText="1"/>
    </xf>
    <xf numFmtId="0" fontId="11" fillId="4" borderId="0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left" vertical="center" wrapText="1"/>
    </xf>
    <xf numFmtId="0" fontId="6" fillId="0" borderId="17" xfId="2" applyFont="1" applyBorder="1" applyAlignment="1">
      <alignment vertical="center" wrapText="1"/>
    </xf>
    <xf numFmtId="0" fontId="6" fillId="2" borderId="5" xfId="2" applyFont="1" applyFill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/>
    </xf>
    <xf numFmtId="0" fontId="11" fillId="2" borderId="16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23" fillId="4" borderId="1" xfId="1" applyFont="1" applyFill="1" applyBorder="1" applyAlignment="1">
      <alignment horizontal="left" vertical="center" wrapText="1"/>
    </xf>
    <xf numFmtId="0" fontId="22" fillId="4" borderId="1" xfId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left" vertical="center"/>
    </xf>
    <xf numFmtId="0" fontId="22" fillId="2" borderId="16" xfId="1" applyFont="1" applyFill="1" applyBorder="1" applyAlignment="1">
      <alignment horizontal="left" vertical="center"/>
    </xf>
    <xf numFmtId="0" fontId="22" fillId="2" borderId="1" xfId="1" applyFont="1" applyFill="1" applyBorder="1" applyAlignment="1">
      <alignment horizontal="left" vertical="center"/>
    </xf>
    <xf numFmtId="0" fontId="22" fillId="2" borderId="0" xfId="1" applyFont="1" applyFill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25" fillId="4" borderId="1" xfId="1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65" fontId="25" fillId="2" borderId="1" xfId="1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left" vertical="center" wrapText="1"/>
    </xf>
    <xf numFmtId="165" fontId="25" fillId="7" borderId="1" xfId="1" applyNumberFormat="1" applyFont="1" applyFill="1" applyBorder="1" applyAlignment="1">
      <alignment horizontal="center" vertical="center" wrapText="1"/>
    </xf>
    <xf numFmtId="165" fontId="25" fillId="8" borderId="1" xfId="1" applyNumberFormat="1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3" fillId="2" borderId="1" xfId="2" applyNumberFormat="1" applyFont="1" applyFill="1" applyBorder="1" applyAlignment="1">
      <alignment horizontal="center" vertical="center" wrapText="1"/>
    </xf>
    <xf numFmtId="165" fontId="13" fillId="3" borderId="1" xfId="2" applyNumberFormat="1" applyFont="1" applyFill="1" applyBorder="1" applyAlignment="1">
      <alignment horizontal="center" vertical="center" wrapText="1"/>
    </xf>
    <xf numFmtId="2" fontId="11" fillId="2" borderId="16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3" fillId="9" borderId="1" xfId="2" applyFont="1" applyFill="1" applyBorder="1" applyAlignment="1">
      <alignment horizontal="left" vertical="center" wrapText="1"/>
    </xf>
    <xf numFmtId="0" fontId="13" fillId="9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26" fillId="9" borderId="1" xfId="2" applyFont="1" applyFill="1" applyBorder="1" applyAlignment="1">
      <alignment horizontal="center" vertical="center" wrapText="1"/>
    </xf>
    <xf numFmtId="165" fontId="25" fillId="9" borderId="1" xfId="1" applyNumberFormat="1" applyFont="1" applyFill="1" applyBorder="1" applyAlignment="1">
      <alignment horizontal="center" vertical="center" wrapText="1"/>
    </xf>
    <xf numFmtId="0" fontId="20" fillId="9" borderId="1" xfId="2" applyFont="1" applyFill="1" applyBorder="1" applyAlignment="1">
      <alignment horizontal="left" vertical="center" wrapText="1"/>
    </xf>
    <xf numFmtId="0" fontId="11" fillId="9" borderId="16" xfId="2" applyFont="1" applyFill="1" applyBorder="1" applyAlignment="1">
      <alignment horizontal="center" vertical="center" wrapText="1"/>
    </xf>
    <xf numFmtId="0" fontId="11" fillId="9" borderId="0" xfId="2" applyFont="1" applyFill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27" fillId="2" borderId="1" xfId="2" applyFont="1" applyFill="1" applyBorder="1" applyAlignment="1">
      <alignment horizontal="center" vertical="center" wrapText="1"/>
    </xf>
    <xf numFmtId="0" fontId="7" fillId="8" borderId="1" xfId="2" applyFont="1" applyFill="1" applyBorder="1" applyAlignment="1">
      <alignment horizontal="center" vertical="center" wrapText="1"/>
    </xf>
    <xf numFmtId="2" fontId="7" fillId="8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165" fontId="28" fillId="2" borderId="1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left" vertical="center"/>
    </xf>
    <xf numFmtId="0" fontId="22" fillId="4" borderId="15" xfId="1" applyFont="1" applyFill="1" applyBorder="1" applyAlignment="1">
      <alignment horizontal="left" vertical="center"/>
    </xf>
    <xf numFmtId="0" fontId="6" fillId="2" borderId="15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wrapText="1"/>
    </xf>
    <xf numFmtId="3" fontId="11" fillId="2" borderId="1" xfId="2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wrapText="1"/>
    </xf>
    <xf numFmtId="0" fontId="6" fillId="10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 applyAlignment="1">
      <alignment wrapText="1"/>
    </xf>
    <xf numFmtId="2" fontId="7" fillId="3" borderId="1" xfId="2" applyNumberFormat="1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3" fontId="16" fillId="0" borderId="1" xfId="3" applyNumberFormat="1" applyFont="1" applyBorder="1" applyAlignment="1">
      <alignment horizontal="center" vertical="center" wrapText="1"/>
    </xf>
    <xf numFmtId="3" fontId="16" fillId="2" borderId="1" xfId="3" applyNumberFormat="1" applyFont="1" applyFill="1" applyBorder="1" applyAlignment="1">
      <alignment horizontal="center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1" fillId="2" borderId="1" xfId="3" applyNumberFormat="1" applyFont="1" applyFill="1" applyBorder="1" applyAlignment="1">
      <alignment horizontal="center" vertical="center" wrapText="1"/>
    </xf>
    <xf numFmtId="3" fontId="17" fillId="2" borderId="1" xfId="3" applyNumberFormat="1" applyFont="1" applyFill="1" applyBorder="1" applyAlignment="1">
      <alignment horizontal="center"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1" fontId="6" fillId="10" borderId="1" xfId="2" applyNumberFormat="1" applyFont="1" applyFill="1" applyBorder="1" applyAlignment="1">
      <alignment horizontal="center" vertical="center" wrapText="1"/>
    </xf>
    <xf numFmtId="0" fontId="6" fillId="8" borderId="0" xfId="2" applyFont="1" applyFill="1" applyAlignment="1">
      <alignment wrapText="1"/>
    </xf>
    <xf numFmtId="3" fontId="6" fillId="2" borderId="1" xfId="2" applyNumberFormat="1" applyFont="1" applyFill="1" applyBorder="1" applyAlignment="1">
      <alignment wrapText="1"/>
    </xf>
    <xf numFmtId="0" fontId="6" fillId="11" borderId="1" xfId="2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12" borderId="1" xfId="2" applyFont="1" applyFill="1" applyBorder="1" applyAlignment="1">
      <alignment horizontal="center" vertical="center" wrapText="1"/>
    </xf>
    <xf numFmtId="165" fontId="29" fillId="2" borderId="1" xfId="2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165" fontId="6" fillId="3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3" fontId="18" fillId="4" borderId="1" xfId="3" applyNumberFormat="1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wrapText="1"/>
    </xf>
    <xf numFmtId="0" fontId="11" fillId="2" borderId="1" xfId="2" applyFont="1" applyFill="1" applyBorder="1" applyAlignment="1">
      <alignment horizontal="center" vertical="center"/>
    </xf>
    <xf numFmtId="3" fontId="6" fillId="2" borderId="1" xfId="2" applyNumberFormat="1" applyFont="1" applyFill="1" applyBorder="1" applyAlignment="1">
      <alignment horizontal="center" vertical="center"/>
    </xf>
    <xf numFmtId="166" fontId="6" fillId="2" borderId="1" xfId="2" applyNumberFormat="1" applyFont="1" applyFill="1" applyBorder="1" applyAlignment="1">
      <alignment horizontal="center" vertical="center"/>
    </xf>
    <xf numFmtId="166" fontId="6" fillId="3" borderId="1" xfId="2" applyNumberFormat="1" applyFont="1" applyFill="1" applyBorder="1" applyAlignment="1">
      <alignment horizontal="center" vertical="center"/>
    </xf>
    <xf numFmtId="4" fontId="6" fillId="2" borderId="1" xfId="2" applyNumberFormat="1" applyFont="1" applyFill="1" applyBorder="1" applyAlignment="1">
      <alignment horizontal="center" vertical="center"/>
    </xf>
    <xf numFmtId="165" fontId="25" fillId="13" borderId="1" xfId="1" applyNumberFormat="1" applyFont="1" applyFill="1" applyBorder="1" applyAlignment="1">
      <alignment horizontal="center" vertical="center" wrapText="1"/>
    </xf>
    <xf numFmtId="0" fontId="6" fillId="8" borderId="15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left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wrapText="1"/>
    </xf>
    <xf numFmtId="0" fontId="11" fillId="8" borderId="1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wrapText="1"/>
    </xf>
    <xf numFmtId="0" fontId="6" fillId="2" borderId="1" xfId="2" applyFont="1" applyFill="1" applyBorder="1" applyAlignment="1">
      <alignment horizontal="center" vertical="center"/>
    </xf>
    <xf numFmtId="2" fontId="11" fillId="2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/>
    <xf numFmtId="0" fontId="9" fillId="4" borderId="1" xfId="2" applyFont="1" applyFill="1" applyBorder="1"/>
    <xf numFmtId="0" fontId="9" fillId="4" borderId="1" xfId="2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left" vertical="center"/>
    </xf>
    <xf numFmtId="0" fontId="9" fillId="2" borderId="0" xfId="2" applyFont="1" applyFill="1"/>
    <xf numFmtId="0" fontId="11" fillId="2" borderId="1" xfId="2" applyFont="1" applyFill="1" applyBorder="1"/>
    <xf numFmtId="1" fontId="6" fillId="2" borderId="1" xfId="2" applyNumberFormat="1" applyFont="1" applyFill="1" applyBorder="1" applyAlignment="1">
      <alignment horizontal="center" vertical="center"/>
    </xf>
    <xf numFmtId="1" fontId="7" fillId="2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2" borderId="1" xfId="2" applyFont="1" applyFill="1" applyBorder="1"/>
    <xf numFmtId="0" fontId="9" fillId="8" borderId="0" xfId="2" applyFont="1" applyFill="1"/>
    <xf numFmtId="165" fontId="11" fillId="2" borderId="1" xfId="2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1" fontId="6" fillId="3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2" fontId="11" fillId="2" borderId="0" xfId="1" applyNumberFormat="1" applyFont="1" applyFill="1" applyAlignment="1">
      <alignment horizontal="center" vertical="center" wrapText="1"/>
    </xf>
    <xf numFmtId="0" fontId="11" fillId="4" borderId="0" xfId="1" applyFont="1" applyFill="1" applyAlignment="1">
      <alignment horizontal="center" vertical="center" wrapText="1"/>
    </xf>
    <xf numFmtId="0" fontId="20" fillId="2" borderId="0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30" fillId="0" borderId="0" xfId="2" applyFont="1" applyAlignment="1">
      <alignment horizontal="left"/>
    </xf>
    <xf numFmtId="0" fontId="13" fillId="0" borderId="0" xfId="1" applyFont="1" applyAlignment="1">
      <alignment horizontal="center" wrapText="1"/>
    </xf>
    <xf numFmtId="2" fontId="30" fillId="0" borderId="1" xfId="2" applyNumberFormat="1" applyFont="1" applyBorder="1" applyAlignment="1">
      <alignment horizontal="center"/>
    </xf>
    <xf numFmtId="0" fontId="31" fillId="2" borderId="1" xfId="2" applyFont="1" applyFill="1" applyBorder="1" applyAlignment="1">
      <alignment horizontal="center" vertical="center" wrapText="1"/>
    </xf>
    <xf numFmtId="2" fontId="31" fillId="2" borderId="1" xfId="2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2" borderId="0" xfId="2" applyNumberFormat="1" applyFont="1" applyFill="1"/>
    <xf numFmtId="0" fontId="9" fillId="2" borderId="0" xfId="2" applyFont="1" applyFill="1" applyAlignment="1">
      <alignment vertical="top"/>
    </xf>
    <xf numFmtId="0" fontId="9" fillId="2" borderId="0" xfId="2" applyFont="1" applyFill="1" applyBorder="1" applyAlignment="1">
      <alignment horizontal="left" vertical="top" wrapText="1"/>
    </xf>
    <xf numFmtId="165" fontId="9" fillId="2" borderId="9" xfId="2" applyNumberFormat="1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31" fillId="2" borderId="9" xfId="2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Font="1" applyFill="1" applyBorder="1" applyAlignment="1">
      <alignment horizontal="center" vertical="center"/>
    </xf>
    <xf numFmtId="4" fontId="9" fillId="2" borderId="1" xfId="2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top" wrapText="1"/>
    </xf>
    <xf numFmtId="165" fontId="9" fillId="2" borderId="1" xfId="2" applyNumberFormat="1" applyFont="1" applyFill="1" applyBorder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2" fontId="9" fillId="3" borderId="15" xfId="2" applyNumberFormat="1" applyFont="1" applyFill="1" applyBorder="1" applyAlignment="1">
      <alignment horizontal="center" vertical="center"/>
    </xf>
    <xf numFmtId="165" fontId="9" fillId="3" borderId="15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horizontal="left" vertical="top" wrapText="1"/>
    </xf>
    <xf numFmtId="3" fontId="9" fillId="3" borderId="1" xfId="2" applyNumberFormat="1" applyFont="1" applyFill="1" applyBorder="1" applyAlignment="1">
      <alignment horizontal="center" vertical="center"/>
    </xf>
    <xf numFmtId="0" fontId="9" fillId="2" borderId="0" xfId="2" applyFont="1" applyFill="1" applyBorder="1" applyAlignment="1">
      <alignment vertical="top" wrapText="1"/>
    </xf>
    <xf numFmtId="166" fontId="9" fillId="2" borderId="1" xfId="2" applyNumberFormat="1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4" fontId="15" fillId="2" borderId="9" xfId="2" applyNumberFormat="1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top" wrapText="1"/>
    </xf>
    <xf numFmtId="166" fontId="15" fillId="2" borderId="1" xfId="2" applyNumberFormat="1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left" vertical="center" wrapText="1"/>
    </xf>
    <xf numFmtId="0" fontId="3" fillId="0" borderId="0" xfId="5"/>
    <xf numFmtId="0" fontId="15" fillId="0" borderId="0" xfId="5" applyFont="1" applyAlignment="1">
      <alignment horizontal="right"/>
    </xf>
    <xf numFmtId="0" fontId="36" fillId="0" borderId="0" xfId="5" applyFont="1" applyAlignment="1"/>
    <xf numFmtId="0" fontId="37" fillId="0" borderId="0" xfId="5" applyFont="1" applyAlignment="1">
      <alignment horizontal="right"/>
    </xf>
    <xf numFmtId="0" fontId="36" fillId="0" borderId="0" xfId="5" applyFont="1" applyAlignment="1">
      <alignment horizontal="center"/>
    </xf>
    <xf numFmtId="0" fontId="37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 wrapText="1"/>
    </xf>
    <xf numFmtId="0" fontId="37" fillId="0" borderId="1" xfId="5" applyFont="1" applyBorder="1" applyAlignment="1">
      <alignment horizontal="center" vertical="center"/>
    </xf>
    <xf numFmtId="0" fontId="37" fillId="0" borderId="1" xfId="5" applyFont="1" applyBorder="1" applyAlignment="1">
      <alignment horizontal="center" wrapText="1"/>
    </xf>
    <xf numFmtId="0" fontId="37" fillId="0" borderId="1" xfId="5" applyFont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5" fillId="0" borderId="1" xfId="5" applyFont="1" applyBorder="1" applyAlignment="1">
      <alignment horizontal="center" vertical="top" wrapText="1"/>
    </xf>
    <xf numFmtId="3" fontId="9" fillId="2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3" fillId="0" borderId="0" xfId="5" applyNumberFormat="1"/>
    <xf numFmtId="0" fontId="15" fillId="0" borderId="1" xfId="5" applyFont="1" applyBorder="1" applyAlignment="1">
      <alignment horizontal="center" vertical="center" wrapText="1"/>
    </xf>
    <xf numFmtId="165" fontId="9" fillId="0" borderId="1" xfId="5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1" fontId="0" fillId="0" borderId="0" xfId="0" applyNumberFormat="1"/>
    <xf numFmtId="0" fontId="15" fillId="0" borderId="0" xfId="0" applyFont="1" applyAlignment="1">
      <alignment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1" xfId="0" applyFont="1" applyBorder="1"/>
    <xf numFmtId="0" fontId="43" fillId="0" borderId="0" xfId="0" applyFont="1"/>
    <xf numFmtId="0" fontId="9" fillId="0" borderId="11" xfId="0" applyFont="1" applyBorder="1"/>
    <xf numFmtId="0" fontId="9" fillId="0" borderId="2" xfId="0" applyFont="1" applyBorder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49" fontId="11" fillId="0" borderId="0" xfId="0" applyNumberFormat="1" applyFont="1"/>
    <xf numFmtId="164" fontId="9" fillId="0" borderId="10" xfId="0" applyNumberFormat="1" applyFont="1" applyBorder="1"/>
    <xf numFmtId="0" fontId="9" fillId="0" borderId="10" xfId="0" applyFont="1" applyBorder="1" applyAlignment="1">
      <alignment horizontal="left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right"/>
    </xf>
    <xf numFmtId="169" fontId="15" fillId="0" borderId="1" xfId="0" applyNumberFormat="1" applyFont="1" applyBorder="1" applyAlignment="1">
      <alignment vertical="center"/>
    </xf>
    <xf numFmtId="0" fontId="15" fillId="2" borderId="0" xfId="6" applyFont="1" applyFill="1"/>
    <xf numFmtId="0" fontId="15" fillId="2" borderId="0" xfId="0" applyFont="1" applyFill="1" applyAlignment="1">
      <alignment horizontal="left"/>
    </xf>
    <xf numFmtId="169" fontId="15" fillId="0" borderId="1" xfId="0" applyNumberFormat="1" applyFont="1" applyBorder="1" applyAlignment="1">
      <alignment horizontal="right"/>
    </xf>
    <xf numFmtId="0" fontId="15" fillId="2" borderId="0" xfId="6" applyFont="1" applyFill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/>
    </xf>
    <xf numFmtId="0" fontId="42" fillId="0" borderId="0" xfId="7" applyFont="1"/>
    <xf numFmtId="0" fontId="15" fillId="0" borderId="0" xfId="7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2" borderId="0" xfId="6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167" fontId="9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/>
    <xf numFmtId="0" fontId="19" fillId="0" borderId="1" xfId="0" applyFont="1" applyBorder="1" applyAlignment="1">
      <alignment horizontal="right"/>
    </xf>
    <xf numFmtId="169" fontId="19" fillId="2" borderId="1" xfId="0" applyNumberFormat="1" applyFont="1" applyFill="1" applyBorder="1" applyAlignment="1">
      <alignment horizontal="right"/>
    </xf>
    <xf numFmtId="169" fontId="19" fillId="0" borderId="1" xfId="0" applyNumberFormat="1" applyFont="1" applyBorder="1"/>
    <xf numFmtId="0" fontId="19" fillId="0" borderId="1" xfId="0" applyFont="1" applyBorder="1"/>
    <xf numFmtId="0" fontId="44" fillId="0" borderId="1" xfId="0" applyFont="1" applyBorder="1"/>
    <xf numFmtId="169" fontId="19" fillId="0" borderId="1" xfId="0" applyNumberFormat="1" applyFont="1" applyBorder="1" applyAlignment="1">
      <alignment horizontal="right"/>
    </xf>
    <xf numFmtId="0" fontId="19" fillId="0" borderId="0" xfId="0" applyFont="1"/>
    <xf numFmtId="169" fontId="15" fillId="0" borderId="1" xfId="0" applyNumberFormat="1" applyFont="1" applyBorder="1"/>
    <xf numFmtId="0" fontId="45" fillId="0" borderId="1" xfId="0" applyFont="1" applyBorder="1"/>
    <xf numFmtId="168" fontId="15" fillId="0" borderId="1" xfId="0" applyNumberFormat="1" applyFont="1" applyBorder="1" applyAlignment="1">
      <alignment horizontal="right"/>
    </xf>
    <xf numFmtId="164" fontId="15" fillId="0" borderId="1" xfId="0" applyNumberFormat="1" applyFont="1" applyBorder="1"/>
    <xf numFmtId="49" fontId="15" fillId="0" borderId="0" xfId="0" applyNumberFormat="1" applyFont="1"/>
    <xf numFmtId="0" fontId="19" fillId="14" borderId="1" xfId="0" applyFont="1" applyFill="1" applyBorder="1" applyAlignment="1">
      <alignment horizontal="right"/>
    </xf>
    <xf numFmtId="169" fontId="19" fillId="14" borderId="1" xfId="0" applyNumberFormat="1" applyFont="1" applyFill="1" applyBorder="1" applyAlignment="1">
      <alignment horizontal="right"/>
    </xf>
    <xf numFmtId="169" fontId="19" fillId="14" borderId="1" xfId="0" applyNumberFormat="1" applyFont="1" applyFill="1" applyBorder="1"/>
    <xf numFmtId="0" fontId="9" fillId="0" borderId="1" xfId="0" applyFont="1" applyBorder="1" applyAlignment="1">
      <alignment horizontal="center" vertical="center"/>
    </xf>
    <xf numFmtId="164" fontId="43" fillId="0" borderId="1" xfId="0" applyNumberFormat="1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horizontal="center" vertical="center"/>
    </xf>
    <xf numFmtId="0" fontId="16" fillId="2" borderId="0" xfId="6" applyFont="1" applyFill="1"/>
    <xf numFmtId="0" fontId="16" fillId="2" borderId="1" xfId="6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wrapText="1"/>
    </xf>
    <xf numFmtId="0" fontId="16" fillId="2" borderId="10" xfId="6" applyFont="1" applyFill="1" applyBorder="1" applyAlignment="1">
      <alignment horizontal="center" vertical="center"/>
    </xf>
    <xf numFmtId="0" fontId="46" fillId="2" borderId="10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center"/>
    </xf>
    <xf numFmtId="0" fontId="16" fillId="2" borderId="1" xfId="6" applyFont="1" applyFill="1" applyBorder="1" applyAlignment="1">
      <alignment wrapText="1"/>
    </xf>
    <xf numFmtId="0" fontId="16" fillId="2" borderId="1" xfId="6" applyFont="1" applyFill="1" applyBorder="1"/>
    <xf numFmtId="0" fontId="16" fillId="2" borderId="1" xfId="6" applyFont="1" applyFill="1" applyBorder="1" applyAlignment="1">
      <alignment horizontal="center" vertical="center"/>
    </xf>
    <xf numFmtId="0" fontId="46" fillId="2" borderId="1" xfId="6" applyFont="1" applyFill="1" applyBorder="1"/>
    <xf numFmtId="2" fontId="16" fillId="2" borderId="1" xfId="6" applyNumberFormat="1" applyFont="1" applyFill="1" applyBorder="1" applyAlignment="1">
      <alignment wrapText="1"/>
    </xf>
    <xf numFmtId="0" fontId="16" fillId="2" borderId="9" xfId="6" applyFont="1" applyFill="1" applyBorder="1"/>
    <xf numFmtId="2" fontId="16" fillId="2" borderId="9" xfId="6" applyNumberFormat="1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49" fontId="16" fillId="2" borderId="1" xfId="6" applyNumberFormat="1" applyFont="1" applyFill="1" applyBorder="1" applyAlignment="1">
      <alignment vertical="center"/>
    </xf>
    <xf numFmtId="49" fontId="16" fillId="2" borderId="1" xfId="6" applyNumberFormat="1" applyFont="1" applyFill="1" applyBorder="1" applyAlignment="1">
      <alignment horizontal="center" vertical="center" wrapText="1"/>
    </xf>
    <xf numFmtId="49" fontId="16" fillId="2" borderId="1" xfId="6" applyNumberFormat="1" applyFont="1" applyFill="1" applyBorder="1" applyAlignment="1">
      <alignment vertical="center" wrapText="1"/>
    </xf>
    <xf numFmtId="49" fontId="16" fillId="2" borderId="1" xfId="6" applyNumberFormat="1" applyFont="1" applyFill="1" applyBorder="1" applyAlignment="1">
      <alignment horizontal="center" vertical="center"/>
    </xf>
    <xf numFmtId="169" fontId="15" fillId="2" borderId="0" xfId="0" applyNumberFormat="1" applyFont="1" applyFill="1" applyAlignment="1">
      <alignment horizontal="left" vertical="center"/>
    </xf>
    <xf numFmtId="169" fontId="16" fillId="2" borderId="1" xfId="6" applyNumberFormat="1" applyFont="1" applyFill="1" applyBorder="1" applyAlignment="1">
      <alignment horizontal="center" vertical="center"/>
    </xf>
    <xf numFmtId="169" fontId="46" fillId="2" borderId="1" xfId="6" applyNumberFormat="1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/>
    </xf>
    <xf numFmtId="0" fontId="16" fillId="2" borderId="9" xfId="6" applyFont="1" applyFill="1" applyBorder="1" applyAlignment="1"/>
    <xf numFmtId="0" fontId="16" fillId="2" borderId="10" xfId="6" applyFont="1" applyFill="1" applyBorder="1" applyAlignment="1"/>
    <xf numFmtId="2" fontId="16" fillId="2" borderId="10" xfId="6" applyNumberFormat="1" applyFont="1" applyFill="1" applyBorder="1" applyAlignment="1">
      <alignment horizontal="center" vertical="center" wrapText="1"/>
    </xf>
    <xf numFmtId="168" fontId="16" fillId="2" borderId="9" xfId="6" applyNumberFormat="1" applyFont="1" applyFill="1" applyBorder="1" applyAlignment="1">
      <alignment horizontal="center" wrapText="1"/>
    </xf>
    <xf numFmtId="0" fontId="26" fillId="2" borderId="5" xfId="6" applyFont="1" applyFill="1" applyBorder="1" applyAlignment="1">
      <alignment horizontal="center"/>
    </xf>
    <xf numFmtId="2" fontId="16" fillId="2" borderId="1" xfId="6" applyNumberFormat="1" applyFont="1" applyFill="1" applyBorder="1" applyAlignment="1">
      <alignment horizontal="left" wrapText="1"/>
    </xf>
    <xf numFmtId="169" fontId="16" fillId="2" borderId="9" xfId="6" applyNumberFormat="1" applyFont="1" applyFill="1" applyBorder="1" applyAlignment="1">
      <alignment horizontal="center" wrapText="1"/>
    </xf>
    <xf numFmtId="0" fontId="46" fillId="2" borderId="1" xfId="6" applyFont="1" applyFill="1" applyBorder="1" applyAlignment="1">
      <alignment horizontal="center" vertical="center" wrapText="1"/>
    </xf>
    <xf numFmtId="49" fontId="46" fillId="2" borderId="1" xfId="6" applyNumberFormat="1" applyFont="1" applyFill="1" applyBorder="1" applyAlignment="1">
      <alignment horizontal="center" vertical="center" wrapText="1"/>
    </xf>
    <xf numFmtId="49" fontId="46" fillId="2" borderId="1" xfId="6" applyNumberFormat="1" applyFont="1" applyFill="1" applyBorder="1" applyAlignment="1">
      <alignment vertical="center"/>
    </xf>
    <xf numFmtId="0" fontId="44" fillId="2" borderId="1" xfId="0" applyFont="1" applyFill="1" applyBorder="1"/>
    <xf numFmtId="169" fontId="19" fillId="2" borderId="1" xfId="0" applyNumberFormat="1" applyFont="1" applyFill="1" applyBorder="1"/>
    <xf numFmtId="0" fontId="16" fillId="2" borderId="1" xfId="6" applyFont="1" applyFill="1" applyBorder="1" applyAlignment="1">
      <alignment horizontal="center" vertical="center"/>
    </xf>
    <xf numFmtId="0" fontId="15" fillId="2" borderId="1" xfId="6" applyFont="1" applyFill="1" applyBorder="1"/>
    <xf numFmtId="0" fontId="9" fillId="0" borderId="0" xfId="0" applyFont="1" applyAlignment="1">
      <alignment horizontal="left"/>
    </xf>
    <xf numFmtId="164" fontId="9" fillId="0" borderId="1" xfId="0" applyNumberFormat="1" applyFont="1" applyBorder="1" applyAlignment="1">
      <alignment horizontal="right"/>
    </xf>
    <xf numFmtId="170" fontId="9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  <xf numFmtId="0" fontId="11" fillId="0" borderId="0" xfId="1" applyFont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23" fillId="6" borderId="15" xfId="1" applyFont="1" applyFill="1" applyBorder="1" applyAlignment="1">
      <alignment horizontal="left" vertical="center" wrapText="1"/>
    </xf>
    <xf numFmtId="0" fontId="23" fillId="6" borderId="14" xfId="1" applyFont="1" applyFill="1" applyBorder="1" applyAlignment="1">
      <alignment horizontal="left" vertical="center" wrapText="1"/>
    </xf>
    <xf numFmtId="0" fontId="23" fillId="6" borderId="16" xfId="1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22" fillId="4" borderId="1" xfId="1" applyFont="1" applyFill="1" applyBorder="1" applyAlignment="1">
      <alignment horizontal="center" vertical="center"/>
    </xf>
    <xf numFmtId="0" fontId="22" fillId="4" borderId="15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23" fillId="6" borderId="1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31" fillId="2" borderId="15" xfId="2" applyNumberFormat="1" applyFont="1" applyFill="1" applyBorder="1" applyAlignment="1">
      <alignment horizontal="left" vertical="center" wrapText="1"/>
    </xf>
    <xf numFmtId="165" fontId="31" fillId="2" borderId="14" xfId="2" applyNumberFormat="1" applyFont="1" applyFill="1" applyBorder="1" applyAlignment="1">
      <alignment horizontal="left" vertical="center" wrapText="1"/>
    </xf>
    <xf numFmtId="165" fontId="31" fillId="2" borderId="16" xfId="2" applyNumberFormat="1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horizontal="left" vertical="top" wrapText="1"/>
    </xf>
    <xf numFmtId="165" fontId="31" fillId="2" borderId="0" xfId="2" applyNumberFormat="1" applyFont="1" applyFill="1" applyBorder="1" applyAlignment="1">
      <alignment horizontal="center" wrapText="1"/>
    </xf>
    <xf numFmtId="165" fontId="31" fillId="2" borderId="15" xfId="2" applyNumberFormat="1" applyFont="1" applyFill="1" applyBorder="1" applyAlignment="1">
      <alignment horizontal="center" vertical="center" wrapText="1"/>
    </xf>
    <xf numFmtId="165" fontId="31" fillId="2" borderId="14" xfId="2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15" fillId="0" borderId="15" xfId="0" applyNumberFormat="1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46" fillId="2" borderId="9" xfId="6" applyFont="1" applyFill="1" applyBorder="1" applyAlignment="1">
      <alignment horizontal="center" vertical="center"/>
    </xf>
    <xf numFmtId="0" fontId="46" fillId="2" borderId="5" xfId="6" applyFont="1" applyFill="1" applyBorder="1" applyAlignment="1">
      <alignment horizontal="center" vertical="center"/>
    </xf>
    <xf numFmtId="0" fontId="46" fillId="2" borderId="10" xfId="6" applyFont="1" applyFill="1" applyBorder="1" applyAlignment="1">
      <alignment horizontal="center" vertical="center"/>
    </xf>
    <xf numFmtId="2" fontId="16" fillId="2" borderId="9" xfId="6" applyNumberFormat="1" applyFont="1" applyFill="1" applyBorder="1" applyAlignment="1">
      <alignment horizontal="left" vertical="center" wrapText="1"/>
    </xf>
    <xf numFmtId="2" fontId="16" fillId="2" borderId="5" xfId="6" applyNumberFormat="1" applyFont="1" applyFill="1" applyBorder="1" applyAlignment="1">
      <alignment horizontal="left" vertical="center" wrapText="1"/>
    </xf>
    <xf numFmtId="2" fontId="16" fillId="2" borderId="10" xfId="6" applyNumberFormat="1" applyFont="1" applyFill="1" applyBorder="1" applyAlignment="1">
      <alignment horizontal="left" vertical="center" wrapText="1"/>
    </xf>
    <xf numFmtId="0" fontId="16" fillId="2" borderId="9" xfId="6" applyFont="1" applyFill="1" applyBorder="1" applyAlignment="1">
      <alignment horizontal="center"/>
    </xf>
    <xf numFmtId="0" fontId="16" fillId="2" borderId="10" xfId="6" applyFont="1" applyFill="1" applyBorder="1" applyAlignment="1">
      <alignment horizontal="center"/>
    </xf>
    <xf numFmtId="2" fontId="16" fillId="2" borderId="9" xfId="6" applyNumberFormat="1" applyFont="1" applyFill="1" applyBorder="1" applyAlignment="1">
      <alignment horizontal="left" wrapText="1"/>
    </xf>
    <xf numFmtId="2" fontId="16" fillId="2" borderId="10" xfId="6" applyNumberFormat="1" applyFont="1" applyFill="1" applyBorder="1" applyAlignment="1">
      <alignment horizontal="left" wrapText="1"/>
    </xf>
    <xf numFmtId="0" fontId="16" fillId="2" borderId="9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46" fillId="2" borderId="9" xfId="6" applyFont="1" applyFill="1" applyBorder="1" applyAlignment="1">
      <alignment horizontal="center" vertical="center" wrapText="1"/>
    </xf>
    <xf numFmtId="0" fontId="46" fillId="2" borderId="10" xfId="6" applyFont="1" applyFill="1" applyBorder="1" applyAlignment="1">
      <alignment horizontal="center" vertical="center" wrapText="1"/>
    </xf>
    <xf numFmtId="0" fontId="16" fillId="2" borderId="9" xfId="6" applyFont="1" applyFill="1" applyBorder="1" applyAlignment="1">
      <alignment horizontal="left" wrapText="1"/>
    </xf>
    <xf numFmtId="0" fontId="16" fillId="2" borderId="10" xfId="6" applyFont="1" applyFill="1" applyBorder="1" applyAlignment="1">
      <alignment horizontal="left" wrapText="1"/>
    </xf>
    <xf numFmtId="0" fontId="16" fillId="2" borderId="9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wrapText="1"/>
    </xf>
    <xf numFmtId="2" fontId="16" fillId="2" borderId="9" xfId="6" applyNumberFormat="1" applyFont="1" applyFill="1" applyBorder="1" applyAlignment="1">
      <alignment horizontal="center" vertical="center" wrapText="1"/>
    </xf>
    <xf numFmtId="2" fontId="16" fillId="2" borderId="10" xfId="6" applyNumberFormat="1" applyFont="1" applyFill="1" applyBorder="1" applyAlignment="1">
      <alignment horizontal="center" vertical="center" wrapText="1"/>
    </xf>
    <xf numFmtId="0" fontId="46" fillId="2" borderId="5" xfId="6" applyFont="1" applyFill="1" applyBorder="1" applyAlignment="1">
      <alignment horizontal="center" vertical="center" wrapText="1"/>
    </xf>
    <xf numFmtId="0" fontId="16" fillId="2" borderId="9" xfId="6" applyFont="1" applyFill="1" applyBorder="1" applyAlignment="1">
      <alignment horizontal="center" vertical="center"/>
    </xf>
    <xf numFmtId="0" fontId="16" fillId="2" borderId="5" xfId="6" applyFont="1" applyFill="1" applyBorder="1" applyAlignment="1">
      <alignment horizontal="center" vertical="center"/>
    </xf>
    <xf numFmtId="0" fontId="16" fillId="2" borderId="10" xfId="6" applyFont="1" applyFill="1" applyBorder="1" applyAlignment="1">
      <alignment horizontal="center" vertical="center"/>
    </xf>
    <xf numFmtId="0" fontId="16" fillId="2" borderId="5" xfId="6" applyFont="1" applyFill="1" applyBorder="1" applyAlignment="1">
      <alignment horizontal="left" wrapText="1"/>
    </xf>
    <xf numFmtId="0" fontId="16" fillId="2" borderId="9" xfId="6" applyFont="1" applyFill="1" applyBorder="1" applyAlignment="1">
      <alignment wrapText="1"/>
    </xf>
    <xf numFmtId="0" fontId="16" fillId="2" borderId="10" xfId="6" applyFont="1" applyFill="1" applyBorder="1" applyAlignment="1">
      <alignment wrapText="1"/>
    </xf>
    <xf numFmtId="0" fontId="16" fillId="2" borderId="9" xfId="6" applyFont="1" applyFill="1" applyBorder="1" applyAlignment="1">
      <alignment vertical="center" wrapText="1"/>
    </xf>
    <xf numFmtId="0" fontId="16" fillId="2" borderId="10" xfId="6" applyFont="1" applyFill="1" applyBorder="1" applyAlignment="1">
      <alignment vertical="center" wrapText="1"/>
    </xf>
    <xf numFmtId="0" fontId="16" fillId="2" borderId="1" xfId="6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5" fillId="2" borderId="0" xfId="6" applyFont="1" applyFill="1" applyAlignment="1">
      <alignment horizontal="center"/>
    </xf>
    <xf numFmtId="0" fontId="15" fillId="2" borderId="0" xfId="6" applyFont="1" applyFill="1" applyAlignment="1">
      <alignment horizontal="center" wrapText="1"/>
    </xf>
    <xf numFmtId="0" fontId="26" fillId="2" borderId="9" xfId="6" applyFont="1" applyFill="1" applyBorder="1" applyAlignment="1">
      <alignment horizontal="center"/>
    </xf>
    <xf numFmtId="0" fontId="26" fillId="2" borderId="10" xfId="6" applyFont="1" applyFill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6" fillId="0" borderId="0" xfId="5" applyFont="1" applyAlignment="1">
      <alignment horizontal="center"/>
    </xf>
  </cellXfs>
  <cellStyles count="8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RowHeight="12.75" outlineLevelRow="4"/>
  <cols>
    <col min="1" max="1" width="5.140625" style="15" customWidth="1"/>
    <col min="2" max="2" width="39.28515625" style="16" customWidth="1"/>
    <col min="3" max="3" width="4.5703125" style="15" customWidth="1"/>
    <col min="4" max="4" width="6.5703125" style="14" customWidth="1"/>
    <col min="5" max="5" width="8" style="15" bestFit="1" customWidth="1"/>
    <col min="6" max="6" width="6.5703125" style="15" customWidth="1"/>
    <col min="7" max="7" width="7" style="15" customWidth="1"/>
    <col min="8" max="10" width="8.5703125" style="15" customWidth="1"/>
    <col min="11" max="13" width="6.42578125" style="15" customWidth="1"/>
    <col min="14" max="14" width="9.42578125" style="15" customWidth="1"/>
    <col min="15" max="15" width="6.42578125" style="17" customWidth="1"/>
    <col min="16" max="16" width="5.42578125" style="15" customWidth="1"/>
    <col min="17" max="17" width="5.85546875" style="15" customWidth="1"/>
    <col min="18" max="18" width="18.140625" style="15" customWidth="1"/>
    <col min="19" max="19" width="7.5703125" style="15" hidden="1" customWidth="1"/>
    <col min="20" max="20" width="1.28515625" style="150" hidden="1" customWidth="1"/>
    <col min="21" max="21" width="2.140625" style="150" hidden="1" customWidth="1"/>
    <col min="22" max="22" width="3.7109375" style="150" hidden="1" customWidth="1"/>
    <col min="23" max="23" width="10.28515625" style="151" hidden="1" customWidth="1"/>
    <col min="24" max="24" width="10" style="14" customWidth="1"/>
    <col min="25" max="25" width="10.42578125" style="14" customWidth="1"/>
    <col min="26" max="26" width="9.140625" style="14"/>
    <col min="27" max="16384" width="9.140625" style="15"/>
  </cols>
  <sheetData>
    <row r="1" spans="1:26" ht="38.25" customHeight="1">
      <c r="A1" s="341" t="s">
        <v>42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</row>
    <row r="2" spans="1:26">
      <c r="T2" s="18"/>
      <c r="U2" s="18"/>
      <c r="V2" s="18"/>
      <c r="W2" s="19"/>
      <c r="X2" s="20"/>
      <c r="Y2" s="21"/>
    </row>
    <row r="3" spans="1:26" ht="12.75" customHeight="1">
      <c r="A3" s="337" t="s">
        <v>0</v>
      </c>
      <c r="B3" s="342" t="s">
        <v>43</v>
      </c>
      <c r="C3" s="337" t="s">
        <v>1</v>
      </c>
      <c r="D3" s="343" t="s">
        <v>44</v>
      </c>
      <c r="E3" s="337" t="s">
        <v>45</v>
      </c>
      <c r="F3" s="337"/>
      <c r="G3" s="337"/>
      <c r="H3" s="337" t="s">
        <v>46</v>
      </c>
      <c r="I3" s="337"/>
      <c r="J3" s="337"/>
      <c r="K3" s="337"/>
      <c r="L3" s="337"/>
      <c r="M3" s="337"/>
      <c r="N3" s="337"/>
      <c r="O3" s="337"/>
      <c r="P3" s="337" t="s">
        <v>47</v>
      </c>
      <c r="Q3" s="337"/>
      <c r="R3" s="337" t="s">
        <v>48</v>
      </c>
      <c r="S3" s="337" t="s">
        <v>49</v>
      </c>
      <c r="T3" s="330" t="s">
        <v>50</v>
      </c>
      <c r="U3" s="330"/>
      <c r="V3" s="331"/>
      <c r="W3" s="332"/>
      <c r="X3" s="333" t="s">
        <v>51</v>
      </c>
      <c r="Y3" s="336" t="s">
        <v>52</v>
      </c>
    </row>
    <row r="4" spans="1:26" ht="25.5" customHeight="1">
      <c r="A4" s="337"/>
      <c r="B4" s="342"/>
      <c r="C4" s="337"/>
      <c r="D4" s="343"/>
      <c r="E4" s="22">
        <v>2012</v>
      </c>
      <c r="F4" s="337">
        <v>2013</v>
      </c>
      <c r="G4" s="337"/>
      <c r="H4" s="337" t="s">
        <v>53</v>
      </c>
      <c r="I4" s="337"/>
      <c r="J4" s="337" t="s">
        <v>54</v>
      </c>
      <c r="K4" s="337"/>
      <c r="L4" s="337" t="s">
        <v>55</v>
      </c>
      <c r="M4" s="337"/>
      <c r="N4" s="337" t="s">
        <v>56</v>
      </c>
      <c r="O4" s="337"/>
      <c r="P4" s="337">
        <v>2015</v>
      </c>
      <c r="Q4" s="337" t="s">
        <v>57</v>
      </c>
      <c r="R4" s="337"/>
      <c r="S4" s="337"/>
      <c r="T4" s="23" t="s">
        <v>56</v>
      </c>
      <c r="U4" s="338" t="s">
        <v>58</v>
      </c>
      <c r="V4" s="339" t="s">
        <v>59</v>
      </c>
      <c r="W4" s="332"/>
      <c r="X4" s="334"/>
      <c r="Y4" s="336"/>
    </row>
    <row r="5" spans="1:26" ht="50.25" customHeight="1" collapsed="1">
      <c r="A5" s="337"/>
      <c r="B5" s="342"/>
      <c r="C5" s="337"/>
      <c r="D5" s="343"/>
      <c r="E5" s="22" t="s">
        <v>60</v>
      </c>
      <c r="F5" s="22" t="s">
        <v>61</v>
      </c>
      <c r="G5" s="22" t="s">
        <v>60</v>
      </c>
      <c r="H5" s="22" t="s">
        <v>61</v>
      </c>
      <c r="I5" s="22" t="s">
        <v>60</v>
      </c>
      <c r="J5" s="22" t="s">
        <v>61</v>
      </c>
      <c r="K5" s="22" t="s">
        <v>60</v>
      </c>
      <c r="L5" s="22" t="s">
        <v>61</v>
      </c>
      <c r="M5" s="22" t="s">
        <v>60</v>
      </c>
      <c r="N5" s="22" t="s">
        <v>61</v>
      </c>
      <c r="O5" s="24" t="s">
        <v>60</v>
      </c>
      <c r="P5" s="337"/>
      <c r="Q5" s="337"/>
      <c r="R5" s="337"/>
      <c r="S5" s="337"/>
      <c r="T5" s="23" t="s">
        <v>62</v>
      </c>
      <c r="U5" s="338"/>
      <c r="V5" s="339"/>
      <c r="W5" s="332"/>
      <c r="X5" s="335"/>
      <c r="Y5" s="336"/>
    </row>
    <row r="6" spans="1:26" s="16" customFormat="1" hidden="1" outlineLevel="1">
      <c r="A6" s="325" t="s">
        <v>63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25"/>
      <c r="U6" s="23"/>
      <c r="V6" s="23"/>
      <c r="W6" s="19"/>
      <c r="X6" s="26"/>
      <c r="Y6" s="27"/>
      <c r="Z6" s="28"/>
    </row>
    <row r="7" spans="1:26" s="35" customFormat="1" hidden="1" outlineLevel="1">
      <c r="A7" s="340" t="s">
        <v>64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29"/>
      <c r="U7" s="30"/>
      <c r="V7" s="30"/>
      <c r="W7" s="31"/>
      <c r="X7" s="32"/>
      <c r="Y7" s="33"/>
      <c r="Z7" s="34"/>
    </row>
    <row r="8" spans="1:26" s="48" customFormat="1" ht="51" hidden="1" outlineLevel="3">
      <c r="A8" s="36" t="s">
        <v>65</v>
      </c>
      <c r="B8" s="37" t="s">
        <v>66</v>
      </c>
      <c r="C8" s="36" t="s">
        <v>67</v>
      </c>
      <c r="D8" s="38">
        <v>0.08</v>
      </c>
      <c r="E8" s="36">
        <v>17</v>
      </c>
      <c r="F8" s="36">
        <v>24</v>
      </c>
      <c r="G8" s="36">
        <v>24</v>
      </c>
      <c r="H8" s="36">
        <v>10</v>
      </c>
      <c r="I8" s="36">
        <v>13</v>
      </c>
      <c r="J8" s="36">
        <v>10</v>
      </c>
      <c r="K8" s="36">
        <v>13</v>
      </c>
      <c r="L8" s="39">
        <v>28</v>
      </c>
      <c r="M8" s="39">
        <v>39</v>
      </c>
      <c r="N8" s="40">
        <v>28</v>
      </c>
      <c r="O8" s="41">
        <v>39</v>
      </c>
      <c r="P8" s="36">
        <v>32</v>
      </c>
      <c r="Q8" s="36">
        <v>36</v>
      </c>
      <c r="R8" s="36" t="s">
        <v>68</v>
      </c>
      <c r="S8" s="42">
        <f>M8/L8*100</f>
        <v>139.28571428571428</v>
      </c>
      <c r="T8" s="43"/>
      <c r="U8" s="44"/>
      <c r="V8" s="44"/>
      <c r="W8" s="45"/>
      <c r="X8" s="46">
        <v>1</v>
      </c>
      <c r="Y8" s="38">
        <f>X8*D8</f>
        <v>0.08</v>
      </c>
      <c r="Z8" s="47"/>
    </row>
    <row r="9" spans="1:26" s="48" customFormat="1" ht="51" hidden="1" outlineLevel="3">
      <c r="A9" s="36" t="s">
        <v>69</v>
      </c>
      <c r="B9" s="37" t="s">
        <v>70</v>
      </c>
      <c r="C9" s="36" t="s">
        <v>3</v>
      </c>
      <c r="D9" s="38">
        <v>0.08</v>
      </c>
      <c r="E9" s="36">
        <v>18.399999999999999</v>
      </c>
      <c r="F9" s="36">
        <v>20.5</v>
      </c>
      <c r="G9" s="36">
        <v>20.5</v>
      </c>
      <c r="H9" s="36">
        <v>15.2</v>
      </c>
      <c r="I9" s="36">
        <v>15.2</v>
      </c>
      <c r="J9" s="36">
        <v>20.3</v>
      </c>
      <c r="K9" s="36">
        <v>20.3</v>
      </c>
      <c r="L9" s="49">
        <v>24.6</v>
      </c>
      <c r="M9" s="39">
        <v>25</v>
      </c>
      <c r="N9" s="40">
        <v>24.6</v>
      </c>
      <c r="O9" s="41">
        <v>25</v>
      </c>
      <c r="P9" s="36">
        <v>29.52</v>
      </c>
      <c r="Q9" s="36">
        <v>35.42</v>
      </c>
      <c r="R9" s="36"/>
      <c r="S9" s="50">
        <f>M9/L9*100</f>
        <v>101.62601626016259</v>
      </c>
      <c r="T9" s="43"/>
      <c r="U9" s="44"/>
      <c r="V9" s="44"/>
      <c r="W9" s="45"/>
      <c r="X9" s="46">
        <v>1</v>
      </c>
      <c r="Y9" s="38">
        <f t="shared" ref="Y9:Y27" si="0">X9*D9</f>
        <v>0.08</v>
      </c>
      <c r="Z9" s="47"/>
    </row>
    <row r="10" spans="1:26" s="48" customFormat="1" ht="76.5" hidden="1" outlineLevel="3">
      <c r="A10" s="36" t="s">
        <v>71</v>
      </c>
      <c r="B10" s="37" t="s">
        <v>72</v>
      </c>
      <c r="C10" s="36" t="s">
        <v>3</v>
      </c>
      <c r="D10" s="38">
        <v>0.08</v>
      </c>
      <c r="E10" s="36">
        <v>26.2</v>
      </c>
      <c r="F10" s="36">
        <v>26.7</v>
      </c>
      <c r="G10" s="36">
        <v>26.7</v>
      </c>
      <c r="H10" s="36">
        <v>16.399999999999999</v>
      </c>
      <c r="I10" s="36">
        <v>16.399999999999999</v>
      </c>
      <c r="J10" s="36">
        <v>25</v>
      </c>
      <c r="K10" s="36">
        <v>25</v>
      </c>
      <c r="L10" s="39">
        <v>32.04</v>
      </c>
      <c r="M10" s="38">
        <v>35</v>
      </c>
      <c r="N10" s="51">
        <v>32.04</v>
      </c>
      <c r="O10" s="41">
        <v>35</v>
      </c>
      <c r="P10" s="36">
        <v>38.44</v>
      </c>
      <c r="Q10" s="36">
        <v>46.1</v>
      </c>
      <c r="R10" s="36" t="s">
        <v>73</v>
      </c>
      <c r="S10" s="42">
        <f>M10/L10*100</f>
        <v>109.23845193508114</v>
      </c>
      <c r="T10" s="43"/>
      <c r="U10" s="44"/>
      <c r="V10" s="44"/>
      <c r="W10" s="45"/>
      <c r="X10" s="46">
        <v>1</v>
      </c>
      <c r="Y10" s="38">
        <f t="shared" si="0"/>
        <v>0.08</v>
      </c>
      <c r="Z10" s="47"/>
    </row>
    <row r="11" spans="1:26" s="48" customFormat="1" hidden="1" outlineLevel="3">
      <c r="A11" s="324" t="s">
        <v>74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52"/>
      <c r="U11" s="44"/>
      <c r="V11" s="44"/>
      <c r="W11" s="45"/>
      <c r="X11" s="46"/>
      <c r="Y11" s="38"/>
      <c r="Z11" s="47"/>
    </row>
    <row r="12" spans="1:26" s="48" customFormat="1" hidden="1" outlineLevel="3">
      <c r="A12" s="324" t="s">
        <v>75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52"/>
      <c r="U12" s="44"/>
      <c r="V12" s="44"/>
      <c r="W12" s="45"/>
      <c r="X12" s="46"/>
      <c r="Y12" s="38"/>
      <c r="Z12" s="47"/>
    </row>
    <row r="13" spans="1:26" s="48" customFormat="1" ht="38.25" hidden="1" outlineLevel="3">
      <c r="A13" s="36">
        <v>4</v>
      </c>
      <c r="B13" s="37" t="s">
        <v>76</v>
      </c>
      <c r="C13" s="36" t="s">
        <v>3</v>
      </c>
      <c r="D13" s="38">
        <v>0.08</v>
      </c>
      <c r="E13" s="36">
        <v>10.62</v>
      </c>
      <c r="F13" s="36">
        <v>19.87</v>
      </c>
      <c r="G13" s="36">
        <v>19.87</v>
      </c>
      <c r="H13" s="36">
        <v>10.5</v>
      </c>
      <c r="I13" s="36">
        <v>10.5</v>
      </c>
      <c r="J13" s="36">
        <v>19</v>
      </c>
      <c r="K13" s="36">
        <v>19</v>
      </c>
      <c r="L13" s="39">
        <v>23.84</v>
      </c>
      <c r="M13" s="39">
        <v>24.4</v>
      </c>
      <c r="N13" s="51">
        <v>23.84</v>
      </c>
      <c r="O13" s="41">
        <v>24.4</v>
      </c>
      <c r="P13" s="36">
        <v>28.61</v>
      </c>
      <c r="Q13" s="36">
        <v>34.33</v>
      </c>
      <c r="R13" s="36"/>
      <c r="S13" s="53">
        <f>M13/L13*100</f>
        <v>102.34899328859059</v>
      </c>
      <c r="T13" s="43"/>
      <c r="U13" s="44"/>
      <c r="V13" s="44"/>
      <c r="W13" s="45"/>
      <c r="X13" s="46">
        <v>1</v>
      </c>
      <c r="Y13" s="38">
        <f t="shared" si="0"/>
        <v>0.08</v>
      </c>
      <c r="Z13" s="47"/>
    </row>
    <row r="14" spans="1:26" s="48" customFormat="1" ht="38.25" hidden="1" outlineLevel="3">
      <c r="A14" s="36">
        <v>5</v>
      </c>
      <c r="B14" s="37" t="s">
        <v>77</v>
      </c>
      <c r="C14" s="36" t="s">
        <v>67</v>
      </c>
      <c r="D14" s="38">
        <v>0.08</v>
      </c>
      <c r="E14" s="36">
        <v>494</v>
      </c>
      <c r="F14" s="36">
        <v>539</v>
      </c>
      <c r="G14" s="36">
        <v>539</v>
      </c>
      <c r="H14" s="36">
        <v>0</v>
      </c>
      <c r="I14" s="36">
        <v>0</v>
      </c>
      <c r="J14" s="36">
        <v>212</v>
      </c>
      <c r="K14" s="36">
        <v>212</v>
      </c>
      <c r="L14" s="39">
        <v>539</v>
      </c>
      <c r="M14" s="38">
        <v>637</v>
      </c>
      <c r="N14" s="51">
        <v>539</v>
      </c>
      <c r="O14" s="41">
        <v>637</v>
      </c>
      <c r="P14" s="36">
        <v>539</v>
      </c>
      <c r="Q14" s="36">
        <v>539</v>
      </c>
      <c r="R14" s="38"/>
      <c r="S14" s="54">
        <f>M14/L14*100</f>
        <v>118.18181818181819</v>
      </c>
      <c r="T14" s="43"/>
      <c r="U14" s="44"/>
      <c r="V14" s="44"/>
      <c r="W14" s="45"/>
      <c r="X14" s="46">
        <v>1</v>
      </c>
      <c r="Y14" s="38">
        <f t="shared" si="0"/>
        <v>0.08</v>
      </c>
      <c r="Z14" s="47"/>
    </row>
    <row r="15" spans="1:26" s="48" customFormat="1" ht="63.75" hidden="1" outlineLevel="3">
      <c r="A15" s="36">
        <v>6</v>
      </c>
      <c r="B15" s="37" t="s">
        <v>78</v>
      </c>
      <c r="C15" s="36" t="s">
        <v>67</v>
      </c>
      <c r="D15" s="38">
        <v>0.08</v>
      </c>
      <c r="E15" s="36">
        <v>179</v>
      </c>
      <c r="F15" s="36">
        <v>122</v>
      </c>
      <c r="G15" s="36">
        <v>122</v>
      </c>
      <c r="H15" s="36">
        <v>0</v>
      </c>
      <c r="I15" s="36">
        <v>0</v>
      </c>
      <c r="J15" s="36">
        <v>45</v>
      </c>
      <c r="K15" s="36">
        <v>45</v>
      </c>
      <c r="L15" s="39">
        <v>130</v>
      </c>
      <c r="M15" s="38">
        <v>230</v>
      </c>
      <c r="N15" s="51">
        <v>130</v>
      </c>
      <c r="O15" s="41">
        <v>230</v>
      </c>
      <c r="P15" s="36">
        <v>130</v>
      </c>
      <c r="Q15" s="36">
        <v>130</v>
      </c>
      <c r="R15" s="38"/>
      <c r="S15" s="54">
        <f>M15/L15*100</f>
        <v>176.92307692307691</v>
      </c>
      <c r="T15" s="43"/>
      <c r="U15" s="44"/>
      <c r="V15" s="44"/>
      <c r="W15" s="45"/>
      <c r="X15" s="46">
        <v>1</v>
      </c>
      <c r="Y15" s="38">
        <f t="shared" si="0"/>
        <v>0.08</v>
      </c>
      <c r="Z15" s="47"/>
    </row>
    <row r="16" spans="1:26" s="48" customFormat="1" ht="38.25" hidden="1" outlineLevel="3">
      <c r="A16" s="36">
        <v>7</v>
      </c>
      <c r="B16" s="37" t="s">
        <v>79</v>
      </c>
      <c r="C16" s="36" t="s">
        <v>80</v>
      </c>
      <c r="D16" s="38">
        <v>0.08</v>
      </c>
      <c r="E16" s="36">
        <v>58</v>
      </c>
      <c r="F16" s="36">
        <v>61</v>
      </c>
      <c r="G16" s="36">
        <v>61</v>
      </c>
      <c r="H16" s="36">
        <v>0</v>
      </c>
      <c r="I16" s="36">
        <v>0</v>
      </c>
      <c r="J16" s="36">
        <v>0</v>
      </c>
      <c r="K16" s="36">
        <v>0</v>
      </c>
      <c r="L16" s="39">
        <v>65</v>
      </c>
      <c r="M16" s="38">
        <v>81</v>
      </c>
      <c r="N16" s="51">
        <v>65</v>
      </c>
      <c r="O16" s="41">
        <v>81</v>
      </c>
      <c r="P16" s="36">
        <v>65</v>
      </c>
      <c r="Q16" s="36">
        <v>65</v>
      </c>
      <c r="R16" s="38"/>
      <c r="S16" s="54">
        <f>M16/L16*100</f>
        <v>124.61538461538461</v>
      </c>
      <c r="T16" s="43"/>
      <c r="U16" s="44"/>
      <c r="V16" s="44"/>
      <c r="W16" s="45"/>
      <c r="X16" s="46">
        <v>1</v>
      </c>
      <c r="Y16" s="38">
        <f t="shared" si="0"/>
        <v>0.08</v>
      </c>
      <c r="Z16" s="47"/>
    </row>
    <row r="17" spans="1:26" s="48" customFormat="1" hidden="1" outlineLevel="3">
      <c r="A17" s="324" t="s">
        <v>81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52"/>
      <c r="U17" s="44"/>
      <c r="V17" s="44"/>
      <c r="W17" s="45"/>
      <c r="X17" s="46"/>
      <c r="Y17" s="38"/>
      <c r="Z17" s="47"/>
    </row>
    <row r="18" spans="1:26" s="48" customFormat="1" hidden="1" outlineLevel="3">
      <c r="A18" s="324" t="s">
        <v>82</v>
      </c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52"/>
      <c r="U18" s="44"/>
      <c r="V18" s="44"/>
      <c r="W18" s="45"/>
      <c r="X18" s="46"/>
      <c r="Y18" s="38"/>
      <c r="Z18" s="47"/>
    </row>
    <row r="19" spans="1:26" s="48" customFormat="1" ht="63.75" hidden="1" outlineLevel="3">
      <c r="A19" s="36">
        <v>8</v>
      </c>
      <c r="B19" s="37" t="s">
        <v>83</v>
      </c>
      <c r="C19" s="36" t="s">
        <v>3</v>
      </c>
      <c r="D19" s="38">
        <v>0.1</v>
      </c>
      <c r="E19" s="36">
        <v>0.5</v>
      </c>
      <c r="F19" s="36">
        <v>0.8</v>
      </c>
      <c r="G19" s="36">
        <v>0.8</v>
      </c>
      <c r="H19" s="36">
        <v>0.5</v>
      </c>
      <c r="I19" s="36">
        <v>0.5</v>
      </c>
      <c r="J19" s="36">
        <v>0.8</v>
      </c>
      <c r="K19" s="36">
        <v>0.8</v>
      </c>
      <c r="L19" s="39">
        <v>1</v>
      </c>
      <c r="M19" s="39">
        <v>1</v>
      </c>
      <c r="N19" s="36">
        <v>1</v>
      </c>
      <c r="O19" s="41">
        <v>1</v>
      </c>
      <c r="P19" s="36">
        <v>1</v>
      </c>
      <c r="Q19" s="36">
        <v>1</v>
      </c>
      <c r="R19" s="36"/>
      <c r="S19" s="53">
        <f>M19/L19*100</f>
        <v>100</v>
      </c>
      <c r="T19" s="43"/>
      <c r="U19" s="44"/>
      <c r="V19" s="44"/>
      <c r="W19" s="45"/>
      <c r="X19" s="46">
        <v>1</v>
      </c>
      <c r="Y19" s="38">
        <f t="shared" si="0"/>
        <v>0.1</v>
      </c>
      <c r="Z19" s="47"/>
    </row>
    <row r="20" spans="1:26" s="48" customFormat="1" ht="114.75" hidden="1" outlineLevel="3">
      <c r="A20" s="36">
        <v>9</v>
      </c>
      <c r="B20" s="37" t="s">
        <v>84</v>
      </c>
      <c r="C20" s="36" t="s">
        <v>3</v>
      </c>
      <c r="D20" s="38">
        <v>0.08</v>
      </c>
      <c r="E20" s="36">
        <v>1</v>
      </c>
      <c r="F20" s="36">
        <v>1.2</v>
      </c>
      <c r="G20" s="36">
        <v>1.2</v>
      </c>
      <c r="H20" s="36">
        <v>1</v>
      </c>
      <c r="I20" s="36">
        <v>1</v>
      </c>
      <c r="J20" s="36">
        <v>1.2</v>
      </c>
      <c r="K20" s="36">
        <v>1.2</v>
      </c>
      <c r="L20" s="39">
        <v>1.4</v>
      </c>
      <c r="M20" s="39">
        <v>1.5</v>
      </c>
      <c r="N20" s="40">
        <v>1.4</v>
      </c>
      <c r="O20" s="41">
        <v>1.5</v>
      </c>
      <c r="P20" s="36">
        <v>1.4</v>
      </c>
      <c r="Q20" s="36">
        <v>1.4</v>
      </c>
      <c r="R20" s="36"/>
      <c r="S20" s="53">
        <f>M20/L20*100</f>
        <v>107.14285714285714</v>
      </c>
      <c r="T20" s="43"/>
      <c r="U20" s="44"/>
      <c r="V20" s="44"/>
      <c r="W20" s="45"/>
      <c r="X20" s="46">
        <v>1</v>
      </c>
      <c r="Y20" s="38">
        <f t="shared" si="0"/>
        <v>0.08</v>
      </c>
      <c r="Z20" s="47"/>
    </row>
    <row r="21" spans="1:26" s="48" customFormat="1" ht="51" hidden="1" outlineLevel="3">
      <c r="A21" s="36">
        <v>10</v>
      </c>
      <c r="B21" s="37" t="s">
        <v>85</v>
      </c>
      <c r="C21" s="36" t="s">
        <v>3</v>
      </c>
      <c r="D21" s="38">
        <v>0.08</v>
      </c>
      <c r="E21" s="36">
        <v>1</v>
      </c>
      <c r="F21" s="36">
        <v>1.2</v>
      </c>
      <c r="G21" s="36">
        <v>1.2</v>
      </c>
      <c r="H21" s="36">
        <v>0.8</v>
      </c>
      <c r="I21" s="36">
        <v>0.8</v>
      </c>
      <c r="J21" s="36">
        <v>1</v>
      </c>
      <c r="K21" s="36">
        <v>1</v>
      </c>
      <c r="L21" s="39">
        <v>1.4</v>
      </c>
      <c r="M21" s="39">
        <v>1.4</v>
      </c>
      <c r="N21" s="36">
        <v>1.4</v>
      </c>
      <c r="O21" s="41">
        <v>1.4</v>
      </c>
      <c r="P21" s="36">
        <v>1.4</v>
      </c>
      <c r="Q21" s="36">
        <v>1.4</v>
      </c>
      <c r="R21" s="36"/>
      <c r="S21" s="53">
        <f>M21/L21*100</f>
        <v>100</v>
      </c>
      <c r="T21" s="43"/>
      <c r="U21" s="44"/>
      <c r="V21" s="44"/>
      <c r="W21" s="45"/>
      <c r="X21" s="46">
        <v>1</v>
      </c>
      <c r="Y21" s="38">
        <f t="shared" si="0"/>
        <v>0.08</v>
      </c>
      <c r="Z21" s="47"/>
    </row>
    <row r="22" spans="1:26" s="48" customFormat="1" hidden="1" outlineLevel="3">
      <c r="A22" s="324" t="s">
        <v>86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52"/>
      <c r="U22" s="44"/>
      <c r="V22" s="44"/>
      <c r="W22" s="45"/>
      <c r="X22" s="46"/>
      <c r="Y22" s="38"/>
      <c r="Z22" s="47"/>
    </row>
    <row r="23" spans="1:26" s="48" customFormat="1" hidden="1" outlineLevel="3">
      <c r="A23" s="324" t="s">
        <v>87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52"/>
      <c r="U23" s="44"/>
      <c r="V23" s="44"/>
      <c r="W23" s="45"/>
      <c r="X23" s="46"/>
      <c r="Y23" s="38"/>
      <c r="Z23" s="47"/>
    </row>
    <row r="24" spans="1:26" s="48" customFormat="1" ht="63.75" hidden="1" outlineLevel="3" collapsed="1">
      <c r="A24" s="36">
        <v>11</v>
      </c>
      <c r="B24" s="37" t="s">
        <v>88</v>
      </c>
      <c r="C24" s="36" t="s">
        <v>89</v>
      </c>
      <c r="D24" s="38">
        <v>0.1</v>
      </c>
      <c r="E24" s="38">
        <v>1.64</v>
      </c>
      <c r="F24" s="55">
        <f>F25/F26*100</f>
        <v>7.0175438596491224</v>
      </c>
      <c r="G24" s="55">
        <f>G25/G26*100</f>
        <v>7.0175438596491224</v>
      </c>
      <c r="H24" s="55">
        <v>0</v>
      </c>
      <c r="I24" s="55">
        <v>0</v>
      </c>
      <c r="J24" s="56">
        <f t="shared" ref="J24:Q24" si="1">J25/J26*100</f>
        <v>4.1450777202072544</v>
      </c>
      <c r="K24" s="56">
        <f>K25/K26*100</f>
        <v>4.1450777202072544</v>
      </c>
      <c r="L24" s="56">
        <f t="shared" si="1"/>
        <v>4.4776119402985071</v>
      </c>
      <c r="M24" s="56">
        <f>M25/M26*100</f>
        <v>4.4776119402985071</v>
      </c>
      <c r="N24" s="57">
        <f t="shared" si="1"/>
        <v>9.5890410958904102</v>
      </c>
      <c r="O24" s="58">
        <f t="shared" si="1"/>
        <v>4.7393364928909953</v>
      </c>
      <c r="P24" s="56">
        <f t="shared" si="1"/>
        <v>4.3209876543209873</v>
      </c>
      <c r="Q24" s="56">
        <f t="shared" si="1"/>
        <v>8</v>
      </c>
      <c r="R24" s="36"/>
      <c r="S24" s="53">
        <f>M24/L24*100</f>
        <v>100</v>
      </c>
      <c r="T24" s="43"/>
      <c r="U24" s="44"/>
      <c r="V24" s="44"/>
      <c r="W24" s="45"/>
      <c r="X24" s="59">
        <f>O24/N24</f>
        <v>0.49424509140148953</v>
      </c>
      <c r="Y24" s="60">
        <f t="shared" si="0"/>
        <v>4.9424509140148953E-2</v>
      </c>
      <c r="Z24" s="47"/>
    </row>
    <row r="25" spans="1:26" s="69" customFormat="1" ht="25.5" hidden="1" outlineLevel="4">
      <c r="A25" s="61"/>
      <c r="B25" s="62" t="s">
        <v>90</v>
      </c>
      <c r="C25" s="61"/>
      <c r="D25" s="38"/>
      <c r="E25" s="61"/>
      <c r="F25" s="61">
        <v>8</v>
      </c>
      <c r="G25" s="61">
        <v>8</v>
      </c>
      <c r="H25" s="61">
        <v>0</v>
      </c>
      <c r="I25" s="61">
        <v>0</v>
      </c>
      <c r="J25" s="61">
        <v>8</v>
      </c>
      <c r="K25" s="61">
        <v>8</v>
      </c>
      <c r="L25" s="61">
        <v>9</v>
      </c>
      <c r="M25" s="61">
        <v>9</v>
      </c>
      <c r="N25" s="63">
        <v>14</v>
      </c>
      <c r="O25" s="64">
        <v>10</v>
      </c>
      <c r="P25" s="65">
        <v>7</v>
      </c>
      <c r="Q25" s="65">
        <v>14</v>
      </c>
      <c r="R25" s="61"/>
      <c r="S25" s="66"/>
      <c r="T25" s="66"/>
      <c r="U25" s="61"/>
      <c r="V25" s="61"/>
      <c r="W25" s="67"/>
      <c r="X25" s="68"/>
      <c r="Y25" s="38"/>
    </row>
    <row r="26" spans="1:26" s="69" customFormat="1" hidden="1" outlineLevel="4">
      <c r="A26" s="61"/>
      <c r="B26" s="70" t="s">
        <v>91</v>
      </c>
      <c r="C26" s="61"/>
      <c r="D26" s="38"/>
      <c r="E26" s="61"/>
      <c r="F26" s="61">
        <v>114</v>
      </c>
      <c r="G26" s="61">
        <v>114</v>
      </c>
      <c r="H26" s="61">
        <v>0</v>
      </c>
      <c r="I26" s="61">
        <v>0</v>
      </c>
      <c r="J26" s="61">
        <v>193</v>
      </c>
      <c r="K26" s="61">
        <v>193</v>
      </c>
      <c r="L26" s="61">
        <v>201</v>
      </c>
      <c r="M26" s="61">
        <v>201</v>
      </c>
      <c r="N26" s="63">
        <f>F26+40-F25</f>
        <v>146</v>
      </c>
      <c r="O26" s="64">
        <v>211</v>
      </c>
      <c r="P26" s="61">
        <f>N26+30-N25</f>
        <v>162</v>
      </c>
      <c r="Q26" s="61">
        <f>P26+20-P25</f>
        <v>175</v>
      </c>
      <c r="R26" s="61"/>
      <c r="S26" s="66"/>
      <c r="T26" s="66"/>
      <c r="U26" s="61"/>
      <c r="V26" s="61"/>
      <c r="W26" s="67"/>
      <c r="X26" s="68"/>
      <c r="Y26" s="38"/>
    </row>
    <row r="27" spans="1:26" s="48" customFormat="1" ht="153" hidden="1" outlineLevel="3" collapsed="1">
      <c r="A27" s="36">
        <v>12</v>
      </c>
      <c r="B27" s="37" t="s">
        <v>92</v>
      </c>
      <c r="C27" s="36" t="s">
        <v>3</v>
      </c>
      <c r="D27" s="38">
        <v>0.08</v>
      </c>
      <c r="E27" s="38">
        <v>33</v>
      </c>
      <c r="F27" s="55">
        <f>F28/F29*100</f>
        <v>33.333333333333329</v>
      </c>
      <c r="G27" s="55">
        <f>G28/G29*100</f>
        <v>61.111111111111114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55">
        <f>N28/N29*100</f>
        <v>300</v>
      </c>
      <c r="O27" s="71">
        <f>O28/O29*100</f>
        <v>125</v>
      </c>
      <c r="P27" s="55">
        <f>P28/P29*100</f>
        <v>66.666666666666657</v>
      </c>
      <c r="Q27" s="55">
        <f>Q28/Q29*100</f>
        <v>70.588235294117652</v>
      </c>
      <c r="R27" s="36"/>
      <c r="S27" s="53">
        <v>0</v>
      </c>
      <c r="T27" s="43"/>
      <c r="U27" s="44"/>
      <c r="V27" s="44"/>
      <c r="W27" s="45"/>
      <c r="X27" s="59">
        <f>O27/N27</f>
        <v>0.41666666666666669</v>
      </c>
      <c r="Y27" s="60">
        <f t="shared" si="0"/>
        <v>3.3333333333333333E-2</v>
      </c>
      <c r="Z27" s="47"/>
    </row>
    <row r="28" spans="1:26" s="69" customFormat="1" ht="25.5" hidden="1" outlineLevel="4">
      <c r="A28" s="61"/>
      <c r="B28" s="62" t="s">
        <v>90</v>
      </c>
      <c r="C28" s="61"/>
      <c r="D28" s="38"/>
      <c r="E28" s="61"/>
      <c r="F28" s="61">
        <v>6</v>
      </c>
      <c r="G28" s="61">
        <v>11</v>
      </c>
      <c r="H28" s="61">
        <v>0</v>
      </c>
      <c r="I28" s="61">
        <v>0</v>
      </c>
      <c r="J28" s="61">
        <v>8</v>
      </c>
      <c r="K28" s="61">
        <v>8</v>
      </c>
      <c r="L28" s="61">
        <v>9</v>
      </c>
      <c r="M28" s="61">
        <v>9</v>
      </c>
      <c r="N28" s="63">
        <v>15</v>
      </c>
      <c r="O28" s="64">
        <v>10</v>
      </c>
      <c r="P28" s="65">
        <v>8</v>
      </c>
      <c r="Q28" s="65">
        <v>12</v>
      </c>
      <c r="R28" s="61"/>
      <c r="S28" s="66"/>
      <c r="T28" s="66"/>
      <c r="U28" s="61"/>
      <c r="V28" s="72"/>
      <c r="W28" s="67"/>
      <c r="X28" s="68"/>
      <c r="Y28" s="38"/>
    </row>
    <row r="29" spans="1:26" s="69" customFormat="1" hidden="1" outlineLevel="4">
      <c r="A29" s="61"/>
      <c r="B29" s="70" t="s">
        <v>93</v>
      </c>
      <c r="C29" s="61"/>
      <c r="D29" s="38"/>
      <c r="E29" s="61"/>
      <c r="F29" s="61">
        <v>18</v>
      </c>
      <c r="G29" s="61">
        <v>18</v>
      </c>
      <c r="H29" s="61"/>
      <c r="I29" s="61"/>
      <c r="J29" s="61"/>
      <c r="K29" s="61"/>
      <c r="L29" s="61"/>
      <c r="M29" s="61"/>
      <c r="N29" s="63">
        <v>5</v>
      </c>
      <c r="O29" s="64">
        <v>8</v>
      </c>
      <c r="P29" s="61">
        <v>12</v>
      </c>
      <c r="Q29" s="61">
        <v>17</v>
      </c>
      <c r="R29" s="61"/>
      <c r="S29" s="66"/>
      <c r="T29" s="66"/>
      <c r="U29" s="61"/>
      <c r="V29" s="72"/>
      <c r="W29" s="67"/>
      <c r="X29" s="68"/>
      <c r="Y29" s="38"/>
    </row>
    <row r="30" spans="1:26" s="47" customFormat="1" hidden="1" outlineLevel="3">
      <c r="A30" s="38"/>
      <c r="B30" s="73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74"/>
      <c r="O30" s="41"/>
      <c r="P30" s="38"/>
      <c r="Q30" s="38"/>
      <c r="R30" s="38"/>
      <c r="S30" s="50"/>
      <c r="T30" s="50"/>
      <c r="U30" s="38"/>
      <c r="V30" s="38"/>
      <c r="W30" s="45"/>
      <c r="X30" s="56">
        <f>SUM(X8:X27)</f>
        <v>10.910911758068156</v>
      </c>
      <c r="Y30" s="60">
        <f>SUM(Y8:Y27)</f>
        <v>0.90275784247348223</v>
      </c>
    </row>
    <row r="31" spans="1:26" s="47" customFormat="1" hidden="1" outlineLevel="1">
      <c r="A31" s="38"/>
      <c r="B31" s="73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74"/>
      <c r="O31" s="41"/>
      <c r="P31" s="38"/>
      <c r="Q31" s="38"/>
      <c r="R31" s="75" t="s">
        <v>94</v>
      </c>
      <c r="S31" s="38"/>
      <c r="T31" s="50"/>
      <c r="U31" s="38"/>
      <c r="V31" s="38"/>
      <c r="W31" s="76">
        <f>Y30</f>
        <v>0.90275784247348223</v>
      </c>
      <c r="X31" s="60">
        <f>Y30</f>
        <v>0.90275784247348223</v>
      </c>
      <c r="Y31" s="38"/>
    </row>
    <row r="32" spans="1:26" s="47" customFormat="1" hidden="1" outlineLevel="1">
      <c r="A32" s="38"/>
      <c r="B32" s="73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74"/>
      <c r="O32" s="41"/>
      <c r="P32" s="38"/>
      <c r="Q32" s="38"/>
      <c r="R32" s="75" t="s">
        <v>95</v>
      </c>
      <c r="S32" s="38"/>
      <c r="T32" s="50"/>
      <c r="U32" s="38"/>
      <c r="V32" s="38"/>
      <c r="W32" s="76">
        <f>X30/A27</f>
        <v>0.90924264650567965</v>
      </c>
      <c r="X32" s="60">
        <f>X30/12</f>
        <v>0.90924264650567965</v>
      </c>
      <c r="Y32" s="38"/>
    </row>
    <row r="33" spans="1:26" s="47" customFormat="1" hidden="1" outlineLevel="1">
      <c r="A33" s="38"/>
      <c r="B33" s="73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74"/>
      <c r="O33" s="41"/>
      <c r="P33" s="38"/>
      <c r="Q33" s="38"/>
      <c r="R33" s="75" t="s">
        <v>96</v>
      </c>
      <c r="S33" s="50"/>
      <c r="T33" s="50"/>
      <c r="U33" s="38"/>
      <c r="V33" s="38"/>
      <c r="W33" s="76">
        <v>1</v>
      </c>
      <c r="X33" s="77">
        <v>0.74176319561595982</v>
      </c>
      <c r="Y33" s="38"/>
    </row>
    <row r="34" spans="1:26" s="47" customFormat="1" hidden="1" outlineLevel="1">
      <c r="A34" s="38"/>
      <c r="B34" s="73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74"/>
      <c r="O34" s="41"/>
      <c r="P34" s="38"/>
      <c r="Q34" s="38"/>
      <c r="R34" s="75" t="s">
        <v>97</v>
      </c>
      <c r="S34" s="78"/>
      <c r="T34" s="78"/>
      <c r="U34" s="79"/>
      <c r="V34" s="79"/>
      <c r="W34" s="76">
        <f>POWER(W31*W32*W33,1/3)</f>
        <v>0.93630430979514667</v>
      </c>
      <c r="X34" s="77">
        <f>POWER(X31*X32*X33,1/3)</f>
        <v>0.84756324702827468</v>
      </c>
      <c r="Y34" s="38"/>
    </row>
    <row r="35" spans="1:26" s="16" customFormat="1" hidden="1" outlineLevel="1">
      <c r="A35" s="325" t="s">
        <v>98</v>
      </c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  <c r="O35" s="325"/>
      <c r="P35" s="325"/>
      <c r="Q35" s="325"/>
      <c r="R35" s="325"/>
      <c r="S35" s="325"/>
      <c r="T35" s="25"/>
      <c r="U35" s="23"/>
      <c r="V35" s="80"/>
      <c r="W35" s="19"/>
      <c r="X35" s="26"/>
      <c r="Y35" s="27"/>
      <c r="Z35" s="28"/>
    </row>
    <row r="36" spans="1:26" s="35" customFormat="1">
      <c r="A36" s="326" t="s">
        <v>99</v>
      </c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8"/>
      <c r="T36" s="29"/>
      <c r="U36" s="81"/>
      <c r="V36" s="82"/>
      <c r="W36" s="31"/>
      <c r="X36" s="32"/>
      <c r="Y36" s="33"/>
      <c r="Z36" s="34"/>
    </row>
    <row r="37" spans="1:26" s="91" customFormat="1" outlineLevel="2">
      <c r="A37" s="83">
        <v>1</v>
      </c>
      <c r="B37" s="84" t="s">
        <v>100</v>
      </c>
      <c r="C37" s="79" t="s">
        <v>101</v>
      </c>
      <c r="D37" s="79">
        <v>0.06</v>
      </c>
      <c r="E37" s="85">
        <v>89</v>
      </c>
      <c r="F37" s="85">
        <v>89</v>
      </c>
      <c r="G37" s="38">
        <v>89</v>
      </c>
      <c r="H37" s="79">
        <v>89</v>
      </c>
      <c r="I37" s="79">
        <v>89</v>
      </c>
      <c r="J37" s="79">
        <v>89</v>
      </c>
      <c r="K37" s="79">
        <v>89</v>
      </c>
      <c r="L37" s="79">
        <v>89</v>
      </c>
      <c r="M37" s="79">
        <v>89</v>
      </c>
      <c r="N37" s="86">
        <v>89</v>
      </c>
      <c r="O37" s="87">
        <v>89</v>
      </c>
      <c r="P37" s="79">
        <v>90</v>
      </c>
      <c r="Q37" s="79">
        <v>90</v>
      </c>
      <c r="R37" s="79"/>
      <c r="S37" s="42">
        <f>M37/L37*100</f>
        <v>100</v>
      </c>
      <c r="T37" s="88">
        <v>89</v>
      </c>
      <c r="U37" s="89">
        <v>89</v>
      </c>
      <c r="V37" s="89">
        <v>89</v>
      </c>
      <c r="W37" s="45"/>
      <c r="X37" s="90">
        <v>1</v>
      </c>
      <c r="Y37" s="90">
        <f>X37*D37</f>
        <v>0.06</v>
      </c>
    </row>
    <row r="38" spans="1:26" s="91" customFormat="1" ht="48" outlineLevel="2" collapsed="1">
      <c r="A38" s="83">
        <v>2</v>
      </c>
      <c r="B38" s="84" t="s">
        <v>41</v>
      </c>
      <c r="C38" s="79" t="s">
        <v>3</v>
      </c>
      <c r="D38" s="79">
        <v>0.1</v>
      </c>
      <c r="E38" s="60">
        <f>E39/E40*100</f>
        <v>23.773643231128887</v>
      </c>
      <c r="F38" s="60">
        <v>24.13</v>
      </c>
      <c r="G38" s="60">
        <f t="shared" ref="G38:N38" si="2">G39/G40*100</f>
        <v>27.682407605420224</v>
      </c>
      <c r="H38" s="60">
        <f t="shared" si="2"/>
        <v>24.1675596687774</v>
      </c>
      <c r="I38" s="60">
        <f t="shared" si="2"/>
        <v>27.699951290793962</v>
      </c>
      <c r="J38" s="60">
        <f t="shared" si="2"/>
        <v>24.187352533978121</v>
      </c>
      <c r="K38" s="60">
        <f t="shared" si="2"/>
        <v>27.722637131213073</v>
      </c>
      <c r="L38" s="60">
        <f t="shared" si="2"/>
        <v>24.202506447928595</v>
      </c>
      <c r="M38" s="60">
        <f t="shared" si="2"/>
        <v>27.944622354135753</v>
      </c>
      <c r="N38" s="77">
        <f t="shared" si="2"/>
        <v>24.247874108102824</v>
      </c>
      <c r="O38" s="92">
        <f>O39/O40*100</f>
        <v>30.051498952397736</v>
      </c>
      <c r="P38" s="93">
        <v>24.65</v>
      </c>
      <c r="Q38" s="93">
        <v>25.22</v>
      </c>
      <c r="R38" s="94" t="s">
        <v>102</v>
      </c>
      <c r="S38" s="42">
        <f>M38/L38*100</f>
        <v>115.46168746719798</v>
      </c>
      <c r="T38" s="89">
        <f>T39/T40*100</f>
        <v>30</v>
      </c>
      <c r="U38" s="89">
        <v>30.5</v>
      </c>
      <c r="V38" s="89">
        <v>31.05</v>
      </c>
      <c r="W38" s="45"/>
      <c r="X38" s="90">
        <v>1</v>
      </c>
      <c r="Y38" s="90">
        <f t="shared" ref="Y38:Y47" si="3">X38*D38</f>
        <v>0.1</v>
      </c>
    </row>
    <row r="39" spans="1:26" s="102" customFormat="1" ht="24" hidden="1" outlineLevel="3">
      <c r="A39" s="83"/>
      <c r="B39" s="84" t="s">
        <v>103</v>
      </c>
      <c r="C39" s="79"/>
      <c r="D39" s="79"/>
      <c r="E39" s="95">
        <f>E55</f>
        <v>12305</v>
      </c>
      <c r="F39" s="95">
        <f>F55</f>
        <v>12404</v>
      </c>
      <c r="G39" s="96">
        <f>G55</f>
        <v>14239</v>
      </c>
      <c r="H39" s="97">
        <f>F39</f>
        <v>12404</v>
      </c>
      <c r="I39" s="98">
        <f>I55</f>
        <v>14217</v>
      </c>
      <c r="J39" s="99">
        <f>F39</f>
        <v>12404</v>
      </c>
      <c r="K39" s="99">
        <f>K55</f>
        <v>14217</v>
      </c>
      <c r="L39" s="99">
        <f>F39</f>
        <v>12404</v>
      </c>
      <c r="M39" s="99">
        <f>M55</f>
        <v>14311</v>
      </c>
      <c r="N39" s="100">
        <f>F39</f>
        <v>12404</v>
      </c>
      <c r="O39" s="87">
        <v>15347</v>
      </c>
      <c r="P39" s="84"/>
      <c r="Q39" s="84"/>
      <c r="R39" s="79"/>
      <c r="S39" s="53">
        <f t="shared" ref="S39:S60" si="4">M39/L39*100</f>
        <v>115.37407287971621</v>
      </c>
      <c r="T39" s="101">
        <v>15346.5</v>
      </c>
      <c r="U39" s="101">
        <f>U40*U38/100</f>
        <v>15527.245000000001</v>
      </c>
      <c r="V39" s="101">
        <f>V40*V38/100</f>
        <v>15742.6605</v>
      </c>
      <c r="W39" s="45"/>
      <c r="X39" s="90"/>
      <c r="Y39" s="90"/>
      <c r="Z39" s="91"/>
    </row>
    <row r="40" spans="1:26" s="102" customFormat="1" hidden="1" outlineLevel="3">
      <c r="A40" s="83"/>
      <c r="B40" s="79" t="s">
        <v>104</v>
      </c>
      <c r="C40" s="79"/>
      <c r="D40" s="79"/>
      <c r="E40" s="96">
        <v>51759</v>
      </c>
      <c r="F40" s="55">
        <f>F39/F38*100</f>
        <v>51404.890178201415</v>
      </c>
      <c r="G40" s="95">
        <v>51437</v>
      </c>
      <c r="H40" s="86">
        <f>I40</f>
        <v>51325</v>
      </c>
      <c r="I40" s="86">
        <f>G40-44-68</f>
        <v>51325</v>
      </c>
      <c r="J40" s="86">
        <f>K40</f>
        <v>51283</v>
      </c>
      <c r="K40" s="86">
        <f>G40-75-79</f>
        <v>51283</v>
      </c>
      <c r="L40" s="86">
        <f>F40-75-79</f>
        <v>51250.890178201415</v>
      </c>
      <c r="M40" s="86">
        <f>G40-105-120</f>
        <v>51212</v>
      </c>
      <c r="N40" s="79">
        <f>T40</f>
        <v>51155</v>
      </c>
      <c r="O40" s="87">
        <v>51069</v>
      </c>
      <c r="P40" s="103"/>
      <c r="Q40" s="84"/>
      <c r="R40" s="79"/>
      <c r="S40" s="53">
        <f t="shared" si="4"/>
        <v>99.924118043479453</v>
      </c>
      <c r="T40" s="104">
        <v>51155</v>
      </c>
      <c r="U40" s="89">
        <v>50909</v>
      </c>
      <c r="V40" s="89">
        <v>50701</v>
      </c>
      <c r="W40" s="45"/>
      <c r="X40" s="90"/>
      <c r="Y40" s="90"/>
      <c r="Z40" s="91"/>
    </row>
    <row r="41" spans="1:26" s="91" customFormat="1" ht="48" outlineLevel="2" collapsed="1">
      <c r="A41" s="83">
        <v>3</v>
      </c>
      <c r="B41" s="84" t="s">
        <v>105</v>
      </c>
      <c r="C41" s="79" t="s">
        <v>106</v>
      </c>
      <c r="D41" s="79">
        <v>0.1</v>
      </c>
      <c r="E41" s="55">
        <v>2128</v>
      </c>
      <c r="F41" s="55">
        <v>2066</v>
      </c>
      <c r="G41" s="55">
        <f>G42+G43</f>
        <v>1951</v>
      </c>
      <c r="H41" s="55">
        <f t="shared" ref="H41:L41" si="5">H42+H43</f>
        <v>2043</v>
      </c>
      <c r="I41" s="55">
        <f t="shared" si="5"/>
        <v>1949</v>
      </c>
      <c r="J41" s="55">
        <f t="shared" si="5"/>
        <v>2043</v>
      </c>
      <c r="K41" s="55">
        <f t="shared" si="5"/>
        <v>1949</v>
      </c>
      <c r="L41" s="55">
        <f t="shared" si="5"/>
        <v>2043</v>
      </c>
      <c r="M41" s="55">
        <f>M42+M43</f>
        <v>2043</v>
      </c>
      <c r="N41" s="105">
        <v>2128</v>
      </c>
      <c r="O41" s="71">
        <f>O42+O43</f>
        <v>1813</v>
      </c>
      <c r="P41" s="106">
        <v>2138</v>
      </c>
      <c r="Q41" s="106">
        <v>2150</v>
      </c>
      <c r="R41" s="79"/>
      <c r="S41" s="53">
        <f>M41/L41*100</f>
        <v>100</v>
      </c>
      <c r="T41" s="107">
        <v>2128</v>
      </c>
      <c r="U41" s="107">
        <v>2138</v>
      </c>
      <c r="V41" s="107">
        <v>2148</v>
      </c>
      <c r="W41" s="45"/>
      <c r="X41" s="90">
        <f>O41/N41</f>
        <v>0.85197368421052633</v>
      </c>
      <c r="Y41" s="90">
        <f t="shared" si="3"/>
        <v>8.5197368421052633E-2</v>
      </c>
    </row>
    <row r="42" spans="1:26" s="102" customFormat="1" ht="51" hidden="1" outlineLevel="3">
      <c r="A42" s="83"/>
      <c r="B42" s="94" t="s">
        <v>107</v>
      </c>
      <c r="C42" s="79"/>
      <c r="D42" s="79"/>
      <c r="E42" s="108">
        <v>1282</v>
      </c>
      <c r="F42" s="108">
        <v>1126</v>
      </c>
      <c r="G42" s="79">
        <v>1126</v>
      </c>
      <c r="H42" s="79">
        <v>1220</v>
      </c>
      <c r="I42" s="79">
        <v>1126</v>
      </c>
      <c r="J42" s="79">
        <v>1220</v>
      </c>
      <c r="K42" s="79">
        <v>1126</v>
      </c>
      <c r="L42" s="79">
        <v>1220</v>
      </c>
      <c r="M42" s="79">
        <v>1220</v>
      </c>
      <c r="N42" s="105">
        <v>1220</v>
      </c>
      <c r="O42" s="87">
        <v>990</v>
      </c>
      <c r="P42" s="79"/>
      <c r="Q42" s="79"/>
      <c r="R42" s="79"/>
      <c r="S42" s="53">
        <f t="shared" si="4"/>
        <v>100</v>
      </c>
      <c r="T42" s="107">
        <v>990</v>
      </c>
      <c r="U42" s="107"/>
      <c r="V42" s="107"/>
      <c r="W42" s="45" t="s">
        <v>108</v>
      </c>
      <c r="X42" s="90"/>
      <c r="Y42" s="90"/>
      <c r="Z42" s="91"/>
    </row>
    <row r="43" spans="1:26" s="102" customFormat="1" hidden="1" outlineLevel="3">
      <c r="A43" s="83"/>
      <c r="B43" s="84" t="s">
        <v>109</v>
      </c>
      <c r="C43" s="79"/>
      <c r="D43" s="79"/>
      <c r="E43" s="108">
        <v>835</v>
      </c>
      <c r="F43" s="108">
        <v>825</v>
      </c>
      <c r="G43" s="79">
        <v>825</v>
      </c>
      <c r="H43" s="79">
        <v>823</v>
      </c>
      <c r="I43" s="79">
        <v>823</v>
      </c>
      <c r="J43" s="79">
        <v>823</v>
      </c>
      <c r="K43" s="79">
        <v>823</v>
      </c>
      <c r="L43" s="79">
        <v>823</v>
      </c>
      <c r="M43" s="79">
        <v>823</v>
      </c>
      <c r="N43" s="105">
        <v>823</v>
      </c>
      <c r="O43" s="87">
        <v>823</v>
      </c>
      <c r="P43" s="79"/>
      <c r="Q43" s="79"/>
      <c r="R43" s="79"/>
      <c r="S43" s="53">
        <f>M43/L43*100</f>
        <v>100</v>
      </c>
      <c r="T43" s="107">
        <v>823</v>
      </c>
      <c r="U43" s="107"/>
      <c r="V43" s="107"/>
      <c r="W43" s="45"/>
      <c r="X43" s="90"/>
      <c r="Y43" s="90"/>
      <c r="Z43" s="91"/>
    </row>
    <row r="44" spans="1:26" s="91" customFormat="1" ht="72" outlineLevel="2" collapsed="1">
      <c r="A44" s="83">
        <v>4</v>
      </c>
      <c r="B44" s="84" t="s">
        <v>110</v>
      </c>
      <c r="C44" s="79" t="s">
        <v>3</v>
      </c>
      <c r="D44" s="79">
        <v>0.1</v>
      </c>
      <c r="E44" s="55">
        <v>49.4</v>
      </c>
      <c r="F44" s="55">
        <v>50</v>
      </c>
      <c r="G44" s="60">
        <v>78.650000000000006</v>
      </c>
      <c r="H44" s="90">
        <f>H45/H46*100</f>
        <v>50.9</v>
      </c>
      <c r="I44" s="109">
        <f t="shared" ref="I44:K44" si="6">I45/I46*100</f>
        <v>94.479520802978783</v>
      </c>
      <c r="J44" s="90">
        <f t="shared" si="6"/>
        <v>50.9</v>
      </c>
      <c r="K44" s="109">
        <f t="shared" si="6"/>
        <v>94.479520802978783</v>
      </c>
      <c r="L44" s="79">
        <f>L45/L46*100</f>
        <v>50.9</v>
      </c>
      <c r="M44" s="90">
        <f>M45/M46*100</f>
        <v>94.479520802978783</v>
      </c>
      <c r="N44" s="110">
        <v>50.9</v>
      </c>
      <c r="O44" s="111">
        <f>O45/O46*100</f>
        <v>98.559171118666029</v>
      </c>
      <c r="P44" s="79">
        <v>51.4</v>
      </c>
      <c r="Q44" s="79">
        <v>52</v>
      </c>
      <c r="R44" s="94" t="s">
        <v>111</v>
      </c>
      <c r="S44" s="50">
        <f>M44/L44*100</f>
        <v>185.6179190628267</v>
      </c>
      <c r="T44" s="107"/>
      <c r="U44" s="107">
        <v>80.150000000000006</v>
      </c>
      <c r="V44" s="107">
        <v>80.650000000000006</v>
      </c>
      <c r="W44" s="45"/>
      <c r="X44" s="90">
        <v>1</v>
      </c>
      <c r="Y44" s="90">
        <f t="shared" si="3"/>
        <v>0.1</v>
      </c>
    </row>
    <row r="45" spans="1:26" s="102" customFormat="1" ht="24" hidden="1" outlineLevel="3">
      <c r="A45" s="83"/>
      <c r="B45" s="84" t="s">
        <v>112</v>
      </c>
      <c r="C45" s="79"/>
      <c r="D45" s="79"/>
      <c r="E45" s="38"/>
      <c r="F45" s="55"/>
      <c r="G45" s="55"/>
      <c r="H45" s="90">
        <f>N45</f>
        <v>6128</v>
      </c>
      <c r="I45" s="90">
        <f>M45</f>
        <v>5836</v>
      </c>
      <c r="J45" s="90">
        <f>N45</f>
        <v>6128</v>
      </c>
      <c r="K45" s="90">
        <f>M45</f>
        <v>5836</v>
      </c>
      <c r="L45" s="90">
        <f>N45</f>
        <v>6128</v>
      </c>
      <c r="M45" s="110">
        <f>'[1]стат форма'!F12+'[1]стат форма'!F14+'[1]стат форма'!F16</f>
        <v>5836</v>
      </c>
      <c r="N45" s="110">
        <f>'[1]стат форма'!E12+'[1]стат форма'!E14+'[1]стат форма'!E16</f>
        <v>6128</v>
      </c>
      <c r="O45" s="87">
        <v>6088</v>
      </c>
      <c r="P45" s="79"/>
      <c r="Q45" s="79"/>
      <c r="R45" s="79"/>
      <c r="S45" s="53">
        <f t="shared" si="4"/>
        <v>95.234986945169709</v>
      </c>
      <c r="T45" s="101">
        <v>6088</v>
      </c>
      <c r="U45" s="101">
        <v>6863</v>
      </c>
      <c r="V45" s="101">
        <v>6886</v>
      </c>
      <c r="W45" s="45"/>
      <c r="X45" s="90"/>
      <c r="Y45" s="90"/>
      <c r="Z45" s="91"/>
    </row>
    <row r="46" spans="1:26" s="91" customFormat="1" hidden="1" outlineLevel="3">
      <c r="A46" s="83"/>
      <c r="B46" s="112" t="s">
        <v>113</v>
      </c>
      <c r="C46" s="79"/>
      <c r="D46" s="79"/>
      <c r="E46" s="38"/>
      <c r="F46" s="55"/>
      <c r="G46" s="55"/>
      <c r="H46" s="90">
        <f>N46</f>
        <v>12039.292730844794</v>
      </c>
      <c r="I46" s="90">
        <f>M46</f>
        <v>6177</v>
      </c>
      <c r="J46" s="90">
        <f>N46</f>
        <v>12039.292730844794</v>
      </c>
      <c r="K46" s="90">
        <f>M46</f>
        <v>6177</v>
      </c>
      <c r="L46" s="90">
        <f>N46</f>
        <v>12039.292730844794</v>
      </c>
      <c r="M46" s="77">
        <f>'[1]стат форма'!G12+'[1]стат форма'!G14+'[1]стат форма'!G16</f>
        <v>6177</v>
      </c>
      <c r="N46" s="110">
        <f>N45/N44*100</f>
        <v>12039.292730844794</v>
      </c>
      <c r="O46" s="87">
        <v>6177</v>
      </c>
      <c r="P46" s="79"/>
      <c r="Q46" s="79"/>
      <c r="R46" s="79"/>
      <c r="S46" s="50">
        <f>M46/L46*100</f>
        <v>51.307000652741507</v>
      </c>
      <c r="T46" s="106" t="e">
        <f>T45/T44*100</f>
        <v>#DIV/0!</v>
      </c>
      <c r="U46" s="106">
        <f>U45/U44*100</f>
        <v>8562.6949469744213</v>
      </c>
      <c r="V46" s="106">
        <f>V45/V44*100</f>
        <v>8538.1277123372602</v>
      </c>
      <c r="W46" s="45"/>
      <c r="X46" s="90"/>
      <c r="Y46" s="90"/>
    </row>
    <row r="47" spans="1:26" s="91" customFormat="1" ht="60" outlineLevel="2">
      <c r="A47" s="83">
        <v>5</v>
      </c>
      <c r="B47" s="112" t="s">
        <v>114</v>
      </c>
      <c r="C47" s="79" t="s">
        <v>80</v>
      </c>
      <c r="D47" s="79">
        <v>0.1</v>
      </c>
      <c r="E47" s="38">
        <v>54</v>
      </c>
      <c r="F47" s="55">
        <v>55</v>
      </c>
      <c r="G47" s="55">
        <v>55</v>
      </c>
      <c r="H47" s="79">
        <v>57</v>
      </c>
      <c r="I47" s="79">
        <v>86</v>
      </c>
      <c r="J47" s="79">
        <v>57</v>
      </c>
      <c r="K47" s="79">
        <v>86</v>
      </c>
      <c r="L47" s="79">
        <v>57</v>
      </c>
      <c r="M47" s="79">
        <v>90</v>
      </c>
      <c r="N47" s="113">
        <v>57</v>
      </c>
      <c r="O47" s="87">
        <v>95</v>
      </c>
      <c r="P47" s="79">
        <v>58</v>
      </c>
      <c r="Q47" s="79">
        <v>59</v>
      </c>
      <c r="R47" s="94" t="s">
        <v>115</v>
      </c>
      <c r="S47" s="50">
        <f t="shared" si="4"/>
        <v>157.89473684210526</v>
      </c>
      <c r="T47" s="107">
        <v>57</v>
      </c>
      <c r="U47" s="114"/>
      <c r="V47" s="114"/>
      <c r="W47" s="45"/>
      <c r="X47" s="90">
        <v>1</v>
      </c>
      <c r="Y47" s="90">
        <f t="shared" si="3"/>
        <v>0.1</v>
      </c>
    </row>
    <row r="48" spans="1:26" s="91" customFormat="1" outlineLevel="2">
      <c r="A48" s="115"/>
      <c r="B48" s="329" t="s">
        <v>116</v>
      </c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53"/>
      <c r="T48" s="107"/>
      <c r="U48" s="107"/>
      <c r="V48" s="107"/>
      <c r="W48" s="45"/>
      <c r="X48" s="84"/>
      <c r="Y48" s="84"/>
    </row>
    <row r="49" spans="1:26" s="91" customFormat="1" outlineLevel="2">
      <c r="A49" s="115"/>
      <c r="B49" s="329" t="s">
        <v>117</v>
      </c>
      <c r="C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53"/>
      <c r="T49" s="107"/>
      <c r="U49" s="107"/>
      <c r="V49" s="107"/>
      <c r="W49" s="45"/>
      <c r="X49" s="84"/>
      <c r="Y49" s="84"/>
    </row>
    <row r="50" spans="1:26" s="91" customFormat="1" ht="24" outlineLevel="2">
      <c r="A50" s="83">
        <v>6</v>
      </c>
      <c r="B50" s="94" t="s">
        <v>118</v>
      </c>
      <c r="C50" s="79" t="s">
        <v>80</v>
      </c>
      <c r="D50" s="79">
        <v>0.09</v>
      </c>
      <c r="E50" s="116">
        <v>2360</v>
      </c>
      <c r="F50" s="116">
        <v>2360</v>
      </c>
      <c r="G50" s="116">
        <v>2360</v>
      </c>
      <c r="H50" s="117">
        <v>2360</v>
      </c>
      <c r="I50" s="117">
        <v>2360</v>
      </c>
      <c r="J50" s="117">
        <v>2360</v>
      </c>
      <c r="K50" s="117">
        <v>2360</v>
      </c>
      <c r="L50" s="117">
        <v>2360</v>
      </c>
      <c r="M50" s="117">
        <v>2360</v>
      </c>
      <c r="N50" s="117">
        <v>2360</v>
      </c>
      <c r="O50" s="87">
        <v>2360</v>
      </c>
      <c r="P50" s="117">
        <v>2430</v>
      </c>
      <c r="Q50" s="117">
        <v>2430</v>
      </c>
      <c r="R50" s="79"/>
      <c r="S50" s="53">
        <f t="shared" si="4"/>
        <v>100</v>
      </c>
      <c r="T50" s="107"/>
      <c r="U50" s="107"/>
      <c r="V50" s="107"/>
      <c r="W50" s="45"/>
      <c r="X50" s="90">
        <f>O50/N50</f>
        <v>1</v>
      </c>
      <c r="Y50" s="90">
        <f t="shared" ref="Y50:Y55" si="7">X50*D50</f>
        <v>0.09</v>
      </c>
    </row>
    <row r="51" spans="1:26" s="91" customFormat="1" ht="48" outlineLevel="2">
      <c r="A51" s="83">
        <v>7</v>
      </c>
      <c r="B51" s="94" t="s">
        <v>119</v>
      </c>
      <c r="C51" s="79" t="s">
        <v>3</v>
      </c>
      <c r="D51" s="79">
        <v>7.0000000000000007E-2</v>
      </c>
      <c r="E51" s="116">
        <v>3.5</v>
      </c>
      <c r="F51" s="116">
        <v>3.9</v>
      </c>
      <c r="G51" s="116">
        <v>3.9</v>
      </c>
      <c r="H51" s="90">
        <f t="shared" ref="H51:L51" si="8">(H52*100)/H53</f>
        <v>4.1048785729636794</v>
      </c>
      <c r="I51" s="90">
        <f t="shared" si="8"/>
        <v>3.2907555747997401</v>
      </c>
      <c r="J51" s="90">
        <f t="shared" si="8"/>
        <v>4.1048785729636794</v>
      </c>
      <c r="K51" s="90">
        <f t="shared" si="8"/>
        <v>3.2907555747997401</v>
      </c>
      <c r="L51" s="90">
        <f t="shared" si="8"/>
        <v>4.1048785729636794</v>
      </c>
      <c r="M51" s="90">
        <f>(M52*100)/M53</f>
        <v>3.2907555747997401</v>
      </c>
      <c r="N51" s="118">
        <f>N52/N53*100</f>
        <v>4.1048785729636794</v>
      </c>
      <c r="O51" s="119">
        <f>O52/O53*100</f>
        <v>10.725552050473187</v>
      </c>
      <c r="P51" s="120">
        <v>4.2</v>
      </c>
      <c r="Q51" s="120">
        <v>4.5999999999999996</v>
      </c>
      <c r="R51" s="84"/>
      <c r="S51" s="121">
        <f>M51/L51*100</f>
        <v>80.166940782948643</v>
      </c>
      <c r="T51" s="107"/>
      <c r="U51" s="107"/>
      <c r="V51" s="107"/>
      <c r="W51" s="45"/>
      <c r="X51" s="90">
        <v>1</v>
      </c>
      <c r="Y51" s="90">
        <f t="shared" si="7"/>
        <v>7.0000000000000007E-2</v>
      </c>
    </row>
    <row r="52" spans="1:26" s="102" customFormat="1" ht="38.25" outlineLevel="3">
      <c r="A52" s="122"/>
      <c r="B52" s="123" t="s">
        <v>120</v>
      </c>
      <c r="C52" s="124"/>
      <c r="D52" s="79"/>
      <c r="E52" s="125"/>
      <c r="F52" s="125"/>
      <c r="G52" s="126"/>
      <c r="H52" s="79">
        <v>191</v>
      </c>
      <c r="I52" s="79">
        <v>152</v>
      </c>
      <c r="J52" s="79">
        <v>191</v>
      </c>
      <c r="K52" s="79">
        <v>152</v>
      </c>
      <c r="L52" s="79">
        <v>191</v>
      </c>
      <c r="M52" s="79">
        <v>152</v>
      </c>
      <c r="N52" s="117">
        <v>191</v>
      </c>
      <c r="O52" s="87">
        <v>510</v>
      </c>
      <c r="P52" s="84"/>
      <c r="Q52" s="84"/>
      <c r="R52" s="79"/>
      <c r="S52" s="50">
        <f t="shared" si="4"/>
        <v>79.581151832460733</v>
      </c>
      <c r="T52" s="107">
        <v>510</v>
      </c>
      <c r="U52" s="107"/>
      <c r="V52" s="107"/>
      <c r="W52" s="45" t="s">
        <v>121</v>
      </c>
      <c r="X52" s="90"/>
      <c r="Y52" s="90"/>
      <c r="Z52" s="91"/>
    </row>
    <row r="53" spans="1:26" s="102" customFormat="1" ht="33.75" customHeight="1" outlineLevel="3">
      <c r="A53" s="122"/>
      <c r="B53" s="123" t="s">
        <v>122</v>
      </c>
      <c r="C53" s="124"/>
      <c r="D53" s="79"/>
      <c r="E53" s="125"/>
      <c r="F53" s="125"/>
      <c r="G53" s="126"/>
      <c r="H53" s="79">
        <v>4653</v>
      </c>
      <c r="I53" s="79">
        <v>4619</v>
      </c>
      <c r="J53" s="79">
        <v>4653</v>
      </c>
      <c r="K53" s="79">
        <v>4619</v>
      </c>
      <c r="L53" s="79">
        <v>4653</v>
      </c>
      <c r="M53" s="79">
        <v>4619</v>
      </c>
      <c r="N53" s="117">
        <v>4653</v>
      </c>
      <c r="O53" s="87">
        <v>4755</v>
      </c>
      <c r="P53" s="79"/>
      <c r="Q53" s="79"/>
      <c r="R53" s="79"/>
      <c r="S53" s="53">
        <f t="shared" si="4"/>
        <v>99.269288630990758</v>
      </c>
      <c r="T53" s="107" t="s">
        <v>123</v>
      </c>
      <c r="U53" s="107"/>
      <c r="V53" s="107"/>
      <c r="W53" s="45" t="s">
        <v>124</v>
      </c>
      <c r="X53" s="90"/>
      <c r="Y53" s="90"/>
      <c r="Z53" s="91"/>
    </row>
    <row r="54" spans="1:26" s="91" customFormat="1" ht="60" outlineLevel="2">
      <c r="A54" s="83">
        <v>8</v>
      </c>
      <c r="B54" s="94" t="s">
        <v>125</v>
      </c>
      <c r="C54" s="79" t="s">
        <v>80</v>
      </c>
      <c r="D54" s="79">
        <v>0.1</v>
      </c>
      <c r="E54" s="116">
        <v>3500</v>
      </c>
      <c r="F54" s="116">
        <v>3900</v>
      </c>
      <c r="G54" s="116">
        <v>3900</v>
      </c>
      <c r="H54" s="79">
        <v>1364</v>
      </c>
      <c r="I54" s="79">
        <v>1908</v>
      </c>
      <c r="J54" s="79">
        <f>1142+H54</f>
        <v>2506</v>
      </c>
      <c r="K54" s="79">
        <v>2565</v>
      </c>
      <c r="L54" s="79">
        <f>1289+J54</f>
        <v>3795</v>
      </c>
      <c r="M54" s="79">
        <v>3034</v>
      </c>
      <c r="N54" s="117">
        <v>4000</v>
      </c>
      <c r="O54" s="87">
        <v>3196</v>
      </c>
      <c r="P54" s="117">
        <v>4300</v>
      </c>
      <c r="Q54" s="117">
        <v>4500</v>
      </c>
      <c r="R54" s="94" t="s">
        <v>126</v>
      </c>
      <c r="S54" s="50">
        <f t="shared" si="4"/>
        <v>79.947299077733859</v>
      </c>
      <c r="T54" s="127">
        <v>3196</v>
      </c>
      <c r="U54" s="107"/>
      <c r="V54" s="107"/>
      <c r="W54" s="45"/>
      <c r="X54" s="90">
        <f t="shared" ref="X54" si="9">O54/N54</f>
        <v>0.79900000000000004</v>
      </c>
      <c r="Y54" s="90">
        <f t="shared" si="7"/>
        <v>7.9900000000000013E-2</v>
      </c>
    </row>
    <row r="55" spans="1:26" s="91" customFormat="1" ht="24" outlineLevel="2">
      <c r="A55" s="83">
        <v>9</v>
      </c>
      <c r="B55" s="94" t="s">
        <v>127</v>
      </c>
      <c r="C55" s="79" t="s">
        <v>80</v>
      </c>
      <c r="D55" s="79">
        <v>0.1</v>
      </c>
      <c r="E55" s="116">
        <v>12305</v>
      </c>
      <c r="F55" s="116">
        <v>12404</v>
      </c>
      <c r="G55" s="55">
        <v>14239</v>
      </c>
      <c r="H55" s="97">
        <f>F55</f>
        <v>12404</v>
      </c>
      <c r="I55" s="55">
        <f>M55-94</f>
        <v>14217</v>
      </c>
      <c r="J55" s="97">
        <f>H55</f>
        <v>12404</v>
      </c>
      <c r="K55" s="55">
        <f>M55-94</f>
        <v>14217</v>
      </c>
      <c r="L55" s="97">
        <f>J55</f>
        <v>12404</v>
      </c>
      <c r="M55" s="55">
        <f>'[1]стат форма'!F10</f>
        <v>14311</v>
      </c>
      <c r="N55" s="100">
        <f>L55</f>
        <v>12404</v>
      </c>
      <c r="O55" s="87">
        <v>15347</v>
      </c>
      <c r="P55" s="128">
        <v>12530</v>
      </c>
      <c r="Q55" s="128">
        <v>12779</v>
      </c>
      <c r="R55" s="84"/>
      <c r="S55" s="53">
        <f t="shared" si="4"/>
        <v>115.37407287971621</v>
      </c>
      <c r="T55" s="101">
        <v>15347</v>
      </c>
      <c r="U55" s="101">
        <v>15527.245000000001</v>
      </c>
      <c r="V55" s="101">
        <v>15742.6605</v>
      </c>
      <c r="W55" s="45"/>
      <c r="X55" s="90">
        <v>1</v>
      </c>
      <c r="Y55" s="90">
        <f t="shared" si="7"/>
        <v>0.1</v>
      </c>
    </row>
    <row r="56" spans="1:26" s="91" customFormat="1" ht="26.25" customHeight="1" outlineLevel="2">
      <c r="B56" s="329" t="s">
        <v>128</v>
      </c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53"/>
      <c r="T56" s="127"/>
      <c r="U56" s="107"/>
      <c r="V56" s="107"/>
      <c r="W56" s="45"/>
      <c r="X56" s="84"/>
      <c r="Y56" s="90"/>
    </row>
    <row r="57" spans="1:26" s="91" customFormat="1" outlineLevel="2">
      <c r="A57" s="115"/>
      <c r="B57" s="329" t="s">
        <v>129</v>
      </c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53"/>
      <c r="T57" s="127"/>
      <c r="U57" s="107"/>
      <c r="V57" s="107"/>
      <c r="W57" s="45"/>
      <c r="X57" s="84"/>
      <c r="Y57" s="84"/>
    </row>
    <row r="58" spans="1:26" s="138" customFormat="1" ht="72.75" outlineLevel="2">
      <c r="A58" s="83">
        <v>10</v>
      </c>
      <c r="B58" s="84" t="s">
        <v>130</v>
      </c>
      <c r="C58" s="79" t="s">
        <v>3</v>
      </c>
      <c r="D58" s="79">
        <v>0.1</v>
      </c>
      <c r="E58" s="129">
        <v>2.2599999999999998</v>
      </c>
      <c r="F58" s="130">
        <f>F59/F60*100</f>
        <v>2.3589574397888486</v>
      </c>
      <c r="G58" s="130">
        <f>G59/G60*100</f>
        <v>2.3589574397888486</v>
      </c>
      <c r="H58" s="130">
        <f>H59/H60*100</f>
        <v>0.37742970371768259</v>
      </c>
      <c r="I58" s="130">
        <f t="shared" ref="I58:K58" si="10">I59/I60*100</f>
        <v>0.39630118890356669</v>
      </c>
      <c r="J58" s="131">
        <f t="shared" si="10"/>
        <v>0.75485940743536517</v>
      </c>
      <c r="K58" s="131">
        <f t="shared" si="10"/>
        <v>0.8114738629930176</v>
      </c>
      <c r="L58" s="131">
        <f>L59/L60*100</f>
        <v>2.6145002781383275</v>
      </c>
      <c r="M58" s="131">
        <f>M59/M60*100</f>
        <v>2.6145002781383275</v>
      </c>
      <c r="N58" s="132">
        <f>N59/N60*100</f>
        <v>2.4579346750247444</v>
      </c>
      <c r="O58" s="133">
        <f t="shared" ref="O58" si="11">O59/O60*100</f>
        <v>2.869757174392936</v>
      </c>
      <c r="P58" s="131">
        <v>2.56</v>
      </c>
      <c r="Q58" s="131">
        <v>2.66</v>
      </c>
      <c r="R58" s="134"/>
      <c r="S58" s="53">
        <f>M58/L58*100</f>
        <v>100</v>
      </c>
      <c r="T58" s="135">
        <v>0</v>
      </c>
      <c r="U58" s="136"/>
      <c r="V58" s="136"/>
      <c r="W58" s="137"/>
      <c r="X58" s="90">
        <v>1</v>
      </c>
      <c r="Y58" s="90">
        <f t="shared" ref="Y58" si="12">X58*D58</f>
        <v>0.1</v>
      </c>
    </row>
    <row r="59" spans="1:26" s="144" customFormat="1" ht="48.75" outlineLevel="3">
      <c r="A59" s="83"/>
      <c r="B59" s="84" t="s">
        <v>131</v>
      </c>
      <c r="C59" s="79"/>
      <c r="D59" s="79"/>
      <c r="E59" s="139"/>
      <c r="F59" s="116">
        <v>143</v>
      </c>
      <c r="G59" s="129">
        <v>143</v>
      </c>
      <c r="H59" s="140">
        <v>20</v>
      </c>
      <c r="I59" s="140">
        <v>21</v>
      </c>
      <c r="J59" s="140">
        <v>40</v>
      </c>
      <c r="K59" s="140">
        <v>43</v>
      </c>
      <c r="L59" s="140">
        <v>141</v>
      </c>
      <c r="M59" s="140">
        <v>141</v>
      </c>
      <c r="N59" s="141">
        <v>149</v>
      </c>
      <c r="O59" s="142">
        <v>156</v>
      </c>
      <c r="P59" s="143"/>
      <c r="Q59" s="143"/>
      <c r="R59" s="134"/>
      <c r="S59" s="53">
        <f t="shared" si="4"/>
        <v>100</v>
      </c>
      <c r="T59" s="135">
        <v>0</v>
      </c>
      <c r="U59" s="136"/>
      <c r="V59" s="136"/>
      <c r="W59" s="137"/>
      <c r="X59" s="90"/>
      <c r="Y59" s="134"/>
      <c r="Z59" s="138"/>
    </row>
    <row r="60" spans="1:26" s="144" customFormat="1" ht="24.75" outlineLevel="3">
      <c r="A60" s="83"/>
      <c r="B60" s="84" t="s">
        <v>132</v>
      </c>
      <c r="C60" s="79"/>
      <c r="D60" s="79"/>
      <c r="E60" s="38"/>
      <c r="F60" s="129">
        <v>6062</v>
      </c>
      <c r="G60" s="129">
        <v>6062</v>
      </c>
      <c r="H60" s="79">
        <f>I60</f>
        <v>5299</v>
      </c>
      <c r="I60" s="79">
        <f>M60-94</f>
        <v>5299</v>
      </c>
      <c r="J60" s="79">
        <f>K60</f>
        <v>5299</v>
      </c>
      <c r="K60" s="79">
        <f>M60-94</f>
        <v>5299</v>
      </c>
      <c r="L60" s="79">
        <f>M60</f>
        <v>5393</v>
      </c>
      <c r="M60" s="79">
        <v>5393</v>
      </c>
      <c r="N60" s="141">
        <v>6062</v>
      </c>
      <c r="O60" s="142">
        <v>5436</v>
      </c>
      <c r="P60" s="143"/>
      <c r="Q60" s="143"/>
      <c r="R60" s="134"/>
      <c r="S60" s="53">
        <f t="shared" si="4"/>
        <v>100</v>
      </c>
      <c r="T60" s="135">
        <v>0</v>
      </c>
      <c r="U60" s="136"/>
      <c r="V60" s="136"/>
      <c r="W60" s="137"/>
      <c r="X60" s="90"/>
      <c r="Y60" s="134"/>
      <c r="Z60" s="138"/>
    </row>
    <row r="61" spans="1:26" s="138" customFormat="1" ht="24.75" outlineLevel="2">
      <c r="A61" s="83">
        <v>11</v>
      </c>
      <c r="B61" s="84" t="s">
        <v>133</v>
      </c>
      <c r="C61" s="79" t="s">
        <v>80</v>
      </c>
      <c r="D61" s="79">
        <v>0.08</v>
      </c>
      <c r="E61" s="145">
        <v>29</v>
      </c>
      <c r="F61" s="145">
        <v>8</v>
      </c>
      <c r="G61" s="146">
        <v>9</v>
      </c>
      <c r="H61" s="140">
        <v>4</v>
      </c>
      <c r="I61" s="140">
        <v>2</v>
      </c>
      <c r="J61" s="140">
        <v>4</v>
      </c>
      <c r="K61" s="140">
        <v>3</v>
      </c>
      <c r="L61" s="140">
        <v>6</v>
      </c>
      <c r="M61" s="140">
        <v>6</v>
      </c>
      <c r="N61" s="141">
        <v>12</v>
      </c>
      <c r="O61" s="147">
        <v>20</v>
      </c>
      <c r="P61" s="148">
        <v>8</v>
      </c>
      <c r="Q61" s="148">
        <v>4</v>
      </c>
      <c r="R61" s="134"/>
      <c r="S61" s="53">
        <f>M61/L61*100</f>
        <v>100</v>
      </c>
      <c r="T61" s="135">
        <v>0</v>
      </c>
      <c r="U61" s="136"/>
      <c r="V61" s="136"/>
      <c r="W61" s="137"/>
      <c r="X61" s="90">
        <v>1</v>
      </c>
      <c r="Y61" s="90">
        <f t="shared" ref="Y61" si="13">X61*D61</f>
        <v>0.08</v>
      </c>
    </row>
    <row r="62" spans="1:26">
      <c r="D62" s="149">
        <f>D37+D38+D41+D44+D47+D50+D51+D54+D55+D58+D61</f>
        <v>0.99999999999999978</v>
      </c>
      <c r="R62" s="22"/>
      <c r="X62" s="42">
        <f>X37+X38+X41+X44+X47+X50+X51+X54+X55+X58+X61</f>
        <v>10.650973684210527</v>
      </c>
      <c r="Y62" s="42">
        <f>Y37+Y38+Y41+Y44+Y47+Y50+Y51+Y54+Y55+Y58+Y61</f>
        <v>0.96509736842105243</v>
      </c>
    </row>
    <row r="63" spans="1:26">
      <c r="R63" s="113" t="s">
        <v>94</v>
      </c>
      <c r="S63" s="152"/>
      <c r="T63" s="152"/>
      <c r="U63" s="152"/>
      <c r="V63" s="152"/>
      <c r="X63" s="77">
        <f>Y62</f>
        <v>0.96509736842105243</v>
      </c>
    </row>
    <row r="64" spans="1:26">
      <c r="R64" s="113" t="s">
        <v>95</v>
      </c>
      <c r="S64" s="152"/>
      <c r="T64" s="152"/>
      <c r="U64" s="152"/>
      <c r="V64" s="152"/>
      <c r="X64" s="77">
        <f>X62/A61</f>
        <v>0.96827033492822967</v>
      </c>
    </row>
    <row r="65" spans="2:24" ht="25.5" customHeight="1">
      <c r="B65" s="16" t="s">
        <v>134</v>
      </c>
      <c r="H65" s="323" t="s">
        <v>135</v>
      </c>
      <c r="I65" s="323"/>
      <c r="N65" s="153" t="s">
        <v>136</v>
      </c>
      <c r="Q65" s="154" t="s">
        <v>137</v>
      </c>
      <c r="R65" s="113" t="s">
        <v>96</v>
      </c>
      <c r="S65" s="152"/>
      <c r="T65" s="152"/>
      <c r="U65" s="152"/>
      <c r="V65" s="152"/>
      <c r="X65" s="155">
        <f>(58107.9+2458.15)/60566</f>
        <v>1.0000008255456858</v>
      </c>
    </row>
    <row r="66" spans="2:24" ht="15.75">
      <c r="R66" s="156" t="s">
        <v>97</v>
      </c>
      <c r="S66" s="152"/>
      <c r="T66" s="152"/>
      <c r="U66" s="152"/>
      <c r="V66" s="152"/>
      <c r="X66" s="157">
        <f>POWER(X63*X64*X65,1/3)</f>
        <v>0.97766343374804898</v>
      </c>
    </row>
    <row r="85" spans="12:14">
      <c r="L85" s="15">
        <f>1783/3</f>
        <v>594.33333333333337</v>
      </c>
      <c r="N85" s="15">
        <f>2096/3</f>
        <v>698.66666666666663</v>
      </c>
    </row>
    <row r="86" spans="12:14">
      <c r="N86" s="15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59" customWidth="1"/>
    <col min="2" max="2" width="50.42578125" style="138" customWidth="1"/>
    <col min="3" max="3" width="9.140625" style="138" customWidth="1"/>
    <col min="4" max="4" width="17" style="138" customWidth="1"/>
    <col min="5" max="5" width="6.7109375" style="138" bestFit="1" customWidth="1"/>
    <col min="6" max="6" width="7.7109375" style="138" bestFit="1" customWidth="1"/>
    <col min="7" max="8" width="9.140625" style="138" bestFit="1" customWidth="1"/>
    <col min="9" max="9" width="9" style="138" customWidth="1"/>
    <col min="10" max="10" width="9.140625" style="138" bestFit="1" customWidth="1"/>
    <col min="11" max="256" width="11.5703125" style="138"/>
    <col min="257" max="257" width="4.85546875" style="138" customWidth="1"/>
    <col min="258" max="258" width="50.42578125" style="138" customWidth="1"/>
    <col min="259" max="259" width="9.140625" style="138" customWidth="1"/>
    <col min="260" max="260" width="17" style="138" customWidth="1"/>
    <col min="261" max="261" width="6.7109375" style="138" bestFit="1" customWidth="1"/>
    <col min="262" max="262" width="7.7109375" style="138" bestFit="1" customWidth="1"/>
    <col min="263" max="264" width="9.140625" style="138" bestFit="1" customWidth="1"/>
    <col min="265" max="265" width="9" style="138" customWidth="1"/>
    <col min="266" max="266" width="9.140625" style="138" bestFit="1" customWidth="1"/>
    <col min="267" max="512" width="11.5703125" style="138"/>
    <col min="513" max="513" width="4.85546875" style="138" customWidth="1"/>
    <col min="514" max="514" width="50.42578125" style="138" customWidth="1"/>
    <col min="515" max="515" width="9.140625" style="138" customWidth="1"/>
    <col min="516" max="516" width="17" style="138" customWidth="1"/>
    <col min="517" max="517" width="6.7109375" style="138" bestFit="1" customWidth="1"/>
    <col min="518" max="518" width="7.7109375" style="138" bestFit="1" customWidth="1"/>
    <col min="519" max="520" width="9.140625" style="138" bestFit="1" customWidth="1"/>
    <col min="521" max="521" width="9" style="138" customWidth="1"/>
    <col min="522" max="522" width="9.140625" style="138" bestFit="1" customWidth="1"/>
    <col min="523" max="768" width="11.5703125" style="138"/>
    <col min="769" max="769" width="4.85546875" style="138" customWidth="1"/>
    <col min="770" max="770" width="50.42578125" style="138" customWidth="1"/>
    <col min="771" max="771" width="9.140625" style="138" customWidth="1"/>
    <col min="772" max="772" width="17" style="138" customWidth="1"/>
    <col min="773" max="773" width="6.7109375" style="138" bestFit="1" customWidth="1"/>
    <col min="774" max="774" width="7.7109375" style="138" bestFit="1" customWidth="1"/>
    <col min="775" max="776" width="9.140625" style="138" bestFit="1" customWidth="1"/>
    <col min="777" max="777" width="9" style="138" customWidth="1"/>
    <col min="778" max="778" width="9.140625" style="138" bestFit="1" customWidth="1"/>
    <col min="779" max="1024" width="11.5703125" style="138"/>
    <col min="1025" max="1025" width="4.85546875" style="138" customWidth="1"/>
    <col min="1026" max="1026" width="50.42578125" style="138" customWidth="1"/>
    <col min="1027" max="1027" width="9.140625" style="138" customWidth="1"/>
    <col min="1028" max="1028" width="17" style="138" customWidth="1"/>
    <col min="1029" max="1029" width="6.7109375" style="138" bestFit="1" customWidth="1"/>
    <col min="1030" max="1030" width="7.7109375" style="138" bestFit="1" customWidth="1"/>
    <col min="1031" max="1032" width="9.140625" style="138" bestFit="1" customWidth="1"/>
    <col min="1033" max="1033" width="9" style="138" customWidth="1"/>
    <col min="1034" max="1034" width="9.140625" style="138" bestFit="1" customWidth="1"/>
    <col min="1035" max="1280" width="11.5703125" style="138"/>
    <col min="1281" max="1281" width="4.85546875" style="138" customWidth="1"/>
    <col min="1282" max="1282" width="50.42578125" style="138" customWidth="1"/>
    <col min="1283" max="1283" width="9.140625" style="138" customWidth="1"/>
    <col min="1284" max="1284" width="17" style="138" customWidth="1"/>
    <col min="1285" max="1285" width="6.7109375" style="138" bestFit="1" customWidth="1"/>
    <col min="1286" max="1286" width="7.7109375" style="138" bestFit="1" customWidth="1"/>
    <col min="1287" max="1288" width="9.140625" style="138" bestFit="1" customWidth="1"/>
    <col min="1289" max="1289" width="9" style="138" customWidth="1"/>
    <col min="1290" max="1290" width="9.140625" style="138" bestFit="1" customWidth="1"/>
    <col min="1291" max="1536" width="11.5703125" style="138"/>
    <col min="1537" max="1537" width="4.85546875" style="138" customWidth="1"/>
    <col min="1538" max="1538" width="50.42578125" style="138" customWidth="1"/>
    <col min="1539" max="1539" width="9.140625" style="138" customWidth="1"/>
    <col min="1540" max="1540" width="17" style="138" customWidth="1"/>
    <col min="1541" max="1541" width="6.7109375" style="138" bestFit="1" customWidth="1"/>
    <col min="1542" max="1542" width="7.7109375" style="138" bestFit="1" customWidth="1"/>
    <col min="1543" max="1544" width="9.140625" style="138" bestFit="1" customWidth="1"/>
    <col min="1545" max="1545" width="9" style="138" customWidth="1"/>
    <col min="1546" max="1546" width="9.140625" style="138" bestFit="1" customWidth="1"/>
    <col min="1547" max="1792" width="11.5703125" style="138"/>
    <col min="1793" max="1793" width="4.85546875" style="138" customWidth="1"/>
    <col min="1794" max="1794" width="50.42578125" style="138" customWidth="1"/>
    <col min="1795" max="1795" width="9.140625" style="138" customWidth="1"/>
    <col min="1796" max="1796" width="17" style="138" customWidth="1"/>
    <col min="1797" max="1797" width="6.7109375" style="138" bestFit="1" customWidth="1"/>
    <col min="1798" max="1798" width="7.7109375" style="138" bestFit="1" customWidth="1"/>
    <col min="1799" max="1800" width="9.140625" style="138" bestFit="1" customWidth="1"/>
    <col min="1801" max="1801" width="9" style="138" customWidth="1"/>
    <col min="1802" max="1802" width="9.140625" style="138" bestFit="1" customWidth="1"/>
    <col min="1803" max="2048" width="11.5703125" style="138"/>
    <col min="2049" max="2049" width="4.85546875" style="138" customWidth="1"/>
    <col min="2050" max="2050" width="50.42578125" style="138" customWidth="1"/>
    <col min="2051" max="2051" width="9.140625" style="138" customWidth="1"/>
    <col min="2052" max="2052" width="17" style="138" customWidth="1"/>
    <col min="2053" max="2053" width="6.7109375" style="138" bestFit="1" customWidth="1"/>
    <col min="2054" max="2054" width="7.7109375" style="138" bestFit="1" customWidth="1"/>
    <col min="2055" max="2056" width="9.140625" style="138" bestFit="1" customWidth="1"/>
    <col min="2057" max="2057" width="9" style="138" customWidth="1"/>
    <col min="2058" max="2058" width="9.140625" style="138" bestFit="1" customWidth="1"/>
    <col min="2059" max="2304" width="11.5703125" style="138"/>
    <col min="2305" max="2305" width="4.85546875" style="138" customWidth="1"/>
    <col min="2306" max="2306" width="50.42578125" style="138" customWidth="1"/>
    <col min="2307" max="2307" width="9.140625" style="138" customWidth="1"/>
    <col min="2308" max="2308" width="17" style="138" customWidth="1"/>
    <col min="2309" max="2309" width="6.7109375" style="138" bestFit="1" customWidth="1"/>
    <col min="2310" max="2310" width="7.7109375" style="138" bestFit="1" customWidth="1"/>
    <col min="2311" max="2312" width="9.140625" style="138" bestFit="1" customWidth="1"/>
    <col min="2313" max="2313" width="9" style="138" customWidth="1"/>
    <col min="2314" max="2314" width="9.140625" style="138" bestFit="1" customWidth="1"/>
    <col min="2315" max="2560" width="11.5703125" style="138"/>
    <col min="2561" max="2561" width="4.85546875" style="138" customWidth="1"/>
    <col min="2562" max="2562" width="50.42578125" style="138" customWidth="1"/>
    <col min="2563" max="2563" width="9.140625" style="138" customWidth="1"/>
    <col min="2564" max="2564" width="17" style="138" customWidth="1"/>
    <col min="2565" max="2565" width="6.7109375" style="138" bestFit="1" customWidth="1"/>
    <col min="2566" max="2566" width="7.7109375" style="138" bestFit="1" customWidth="1"/>
    <col min="2567" max="2568" width="9.140625" style="138" bestFit="1" customWidth="1"/>
    <col min="2569" max="2569" width="9" style="138" customWidth="1"/>
    <col min="2570" max="2570" width="9.140625" style="138" bestFit="1" customWidth="1"/>
    <col min="2571" max="2816" width="11.5703125" style="138"/>
    <col min="2817" max="2817" width="4.85546875" style="138" customWidth="1"/>
    <col min="2818" max="2818" width="50.42578125" style="138" customWidth="1"/>
    <col min="2819" max="2819" width="9.140625" style="138" customWidth="1"/>
    <col min="2820" max="2820" width="17" style="138" customWidth="1"/>
    <col min="2821" max="2821" width="6.7109375" style="138" bestFit="1" customWidth="1"/>
    <col min="2822" max="2822" width="7.7109375" style="138" bestFit="1" customWidth="1"/>
    <col min="2823" max="2824" width="9.140625" style="138" bestFit="1" customWidth="1"/>
    <col min="2825" max="2825" width="9" style="138" customWidth="1"/>
    <col min="2826" max="2826" width="9.140625" style="138" bestFit="1" customWidth="1"/>
    <col min="2827" max="3072" width="11.5703125" style="138"/>
    <col min="3073" max="3073" width="4.85546875" style="138" customWidth="1"/>
    <col min="3074" max="3074" width="50.42578125" style="138" customWidth="1"/>
    <col min="3075" max="3075" width="9.140625" style="138" customWidth="1"/>
    <col min="3076" max="3076" width="17" style="138" customWidth="1"/>
    <col min="3077" max="3077" width="6.7109375" style="138" bestFit="1" customWidth="1"/>
    <col min="3078" max="3078" width="7.7109375" style="138" bestFit="1" customWidth="1"/>
    <col min="3079" max="3080" width="9.140625" style="138" bestFit="1" customWidth="1"/>
    <col min="3081" max="3081" width="9" style="138" customWidth="1"/>
    <col min="3082" max="3082" width="9.140625" style="138" bestFit="1" customWidth="1"/>
    <col min="3083" max="3328" width="11.5703125" style="138"/>
    <col min="3329" max="3329" width="4.85546875" style="138" customWidth="1"/>
    <col min="3330" max="3330" width="50.42578125" style="138" customWidth="1"/>
    <col min="3331" max="3331" width="9.140625" style="138" customWidth="1"/>
    <col min="3332" max="3332" width="17" style="138" customWidth="1"/>
    <col min="3333" max="3333" width="6.7109375" style="138" bestFit="1" customWidth="1"/>
    <col min="3334" max="3334" width="7.7109375" style="138" bestFit="1" customWidth="1"/>
    <col min="3335" max="3336" width="9.140625" style="138" bestFit="1" customWidth="1"/>
    <col min="3337" max="3337" width="9" style="138" customWidth="1"/>
    <col min="3338" max="3338" width="9.140625" style="138" bestFit="1" customWidth="1"/>
    <col min="3339" max="3584" width="11.5703125" style="138"/>
    <col min="3585" max="3585" width="4.85546875" style="138" customWidth="1"/>
    <col min="3586" max="3586" width="50.42578125" style="138" customWidth="1"/>
    <col min="3587" max="3587" width="9.140625" style="138" customWidth="1"/>
    <col min="3588" max="3588" width="17" style="138" customWidth="1"/>
    <col min="3589" max="3589" width="6.7109375" style="138" bestFit="1" customWidth="1"/>
    <col min="3590" max="3590" width="7.7109375" style="138" bestFit="1" customWidth="1"/>
    <col min="3591" max="3592" width="9.140625" style="138" bestFit="1" customWidth="1"/>
    <col min="3593" max="3593" width="9" style="138" customWidth="1"/>
    <col min="3594" max="3594" width="9.140625" style="138" bestFit="1" customWidth="1"/>
    <col min="3595" max="3840" width="11.5703125" style="138"/>
    <col min="3841" max="3841" width="4.85546875" style="138" customWidth="1"/>
    <col min="3842" max="3842" width="50.42578125" style="138" customWidth="1"/>
    <col min="3843" max="3843" width="9.140625" style="138" customWidth="1"/>
    <col min="3844" max="3844" width="17" style="138" customWidth="1"/>
    <col min="3845" max="3845" width="6.7109375" style="138" bestFit="1" customWidth="1"/>
    <col min="3846" max="3846" width="7.7109375" style="138" bestFit="1" customWidth="1"/>
    <col min="3847" max="3848" width="9.140625" style="138" bestFit="1" customWidth="1"/>
    <col min="3849" max="3849" width="9" style="138" customWidth="1"/>
    <col min="3850" max="3850" width="9.140625" style="138" bestFit="1" customWidth="1"/>
    <col min="3851" max="4096" width="11.5703125" style="138"/>
    <col min="4097" max="4097" width="4.85546875" style="138" customWidth="1"/>
    <col min="4098" max="4098" width="50.42578125" style="138" customWidth="1"/>
    <col min="4099" max="4099" width="9.140625" style="138" customWidth="1"/>
    <col min="4100" max="4100" width="17" style="138" customWidth="1"/>
    <col min="4101" max="4101" width="6.7109375" style="138" bestFit="1" customWidth="1"/>
    <col min="4102" max="4102" width="7.7109375" style="138" bestFit="1" customWidth="1"/>
    <col min="4103" max="4104" width="9.140625" style="138" bestFit="1" customWidth="1"/>
    <col min="4105" max="4105" width="9" style="138" customWidth="1"/>
    <col min="4106" max="4106" width="9.140625" style="138" bestFit="1" customWidth="1"/>
    <col min="4107" max="4352" width="11.5703125" style="138"/>
    <col min="4353" max="4353" width="4.85546875" style="138" customWidth="1"/>
    <col min="4354" max="4354" width="50.42578125" style="138" customWidth="1"/>
    <col min="4355" max="4355" width="9.140625" style="138" customWidth="1"/>
    <col min="4356" max="4356" width="17" style="138" customWidth="1"/>
    <col min="4357" max="4357" width="6.7109375" style="138" bestFit="1" customWidth="1"/>
    <col min="4358" max="4358" width="7.7109375" style="138" bestFit="1" customWidth="1"/>
    <col min="4359" max="4360" width="9.140625" style="138" bestFit="1" customWidth="1"/>
    <col min="4361" max="4361" width="9" style="138" customWidth="1"/>
    <col min="4362" max="4362" width="9.140625" style="138" bestFit="1" customWidth="1"/>
    <col min="4363" max="4608" width="11.5703125" style="138"/>
    <col min="4609" max="4609" width="4.85546875" style="138" customWidth="1"/>
    <col min="4610" max="4610" width="50.42578125" style="138" customWidth="1"/>
    <col min="4611" max="4611" width="9.140625" style="138" customWidth="1"/>
    <col min="4612" max="4612" width="17" style="138" customWidth="1"/>
    <col min="4613" max="4613" width="6.7109375" style="138" bestFit="1" customWidth="1"/>
    <col min="4614" max="4614" width="7.7109375" style="138" bestFit="1" customWidth="1"/>
    <col min="4615" max="4616" width="9.140625" style="138" bestFit="1" customWidth="1"/>
    <col min="4617" max="4617" width="9" style="138" customWidth="1"/>
    <col min="4618" max="4618" width="9.140625" style="138" bestFit="1" customWidth="1"/>
    <col min="4619" max="4864" width="11.5703125" style="138"/>
    <col min="4865" max="4865" width="4.85546875" style="138" customWidth="1"/>
    <col min="4866" max="4866" width="50.42578125" style="138" customWidth="1"/>
    <col min="4867" max="4867" width="9.140625" style="138" customWidth="1"/>
    <col min="4868" max="4868" width="17" style="138" customWidth="1"/>
    <col min="4869" max="4869" width="6.7109375" style="138" bestFit="1" customWidth="1"/>
    <col min="4870" max="4870" width="7.7109375" style="138" bestFit="1" customWidth="1"/>
    <col min="4871" max="4872" width="9.140625" style="138" bestFit="1" customWidth="1"/>
    <col min="4873" max="4873" width="9" style="138" customWidth="1"/>
    <col min="4874" max="4874" width="9.140625" style="138" bestFit="1" customWidth="1"/>
    <col min="4875" max="5120" width="11.5703125" style="138"/>
    <col min="5121" max="5121" width="4.85546875" style="138" customWidth="1"/>
    <col min="5122" max="5122" width="50.42578125" style="138" customWidth="1"/>
    <col min="5123" max="5123" width="9.140625" style="138" customWidth="1"/>
    <col min="5124" max="5124" width="17" style="138" customWidth="1"/>
    <col min="5125" max="5125" width="6.7109375" style="138" bestFit="1" customWidth="1"/>
    <col min="5126" max="5126" width="7.7109375" style="138" bestFit="1" customWidth="1"/>
    <col min="5127" max="5128" width="9.140625" style="138" bestFit="1" customWidth="1"/>
    <col min="5129" max="5129" width="9" style="138" customWidth="1"/>
    <col min="5130" max="5130" width="9.140625" style="138" bestFit="1" customWidth="1"/>
    <col min="5131" max="5376" width="11.5703125" style="138"/>
    <col min="5377" max="5377" width="4.85546875" style="138" customWidth="1"/>
    <col min="5378" max="5378" width="50.42578125" style="138" customWidth="1"/>
    <col min="5379" max="5379" width="9.140625" style="138" customWidth="1"/>
    <col min="5380" max="5380" width="17" style="138" customWidth="1"/>
    <col min="5381" max="5381" width="6.7109375" style="138" bestFit="1" customWidth="1"/>
    <col min="5382" max="5382" width="7.7109375" style="138" bestFit="1" customWidth="1"/>
    <col min="5383" max="5384" width="9.140625" style="138" bestFit="1" customWidth="1"/>
    <col min="5385" max="5385" width="9" style="138" customWidth="1"/>
    <col min="5386" max="5386" width="9.140625" style="138" bestFit="1" customWidth="1"/>
    <col min="5387" max="5632" width="11.5703125" style="138"/>
    <col min="5633" max="5633" width="4.85546875" style="138" customWidth="1"/>
    <col min="5634" max="5634" width="50.42578125" style="138" customWidth="1"/>
    <col min="5635" max="5635" width="9.140625" style="138" customWidth="1"/>
    <col min="5636" max="5636" width="17" style="138" customWidth="1"/>
    <col min="5637" max="5637" width="6.7109375" style="138" bestFit="1" customWidth="1"/>
    <col min="5638" max="5638" width="7.7109375" style="138" bestFit="1" customWidth="1"/>
    <col min="5639" max="5640" width="9.140625" style="138" bestFit="1" customWidth="1"/>
    <col min="5641" max="5641" width="9" style="138" customWidth="1"/>
    <col min="5642" max="5642" width="9.140625" style="138" bestFit="1" customWidth="1"/>
    <col min="5643" max="5888" width="11.5703125" style="138"/>
    <col min="5889" max="5889" width="4.85546875" style="138" customWidth="1"/>
    <col min="5890" max="5890" width="50.42578125" style="138" customWidth="1"/>
    <col min="5891" max="5891" width="9.140625" style="138" customWidth="1"/>
    <col min="5892" max="5892" width="17" style="138" customWidth="1"/>
    <col min="5893" max="5893" width="6.7109375" style="138" bestFit="1" customWidth="1"/>
    <col min="5894" max="5894" width="7.7109375" style="138" bestFit="1" customWidth="1"/>
    <col min="5895" max="5896" width="9.140625" style="138" bestFit="1" customWidth="1"/>
    <col min="5897" max="5897" width="9" style="138" customWidth="1"/>
    <col min="5898" max="5898" width="9.140625" style="138" bestFit="1" customWidth="1"/>
    <col min="5899" max="6144" width="11.5703125" style="138"/>
    <col min="6145" max="6145" width="4.85546875" style="138" customWidth="1"/>
    <col min="6146" max="6146" width="50.42578125" style="138" customWidth="1"/>
    <col min="6147" max="6147" width="9.140625" style="138" customWidth="1"/>
    <col min="6148" max="6148" width="17" style="138" customWidth="1"/>
    <col min="6149" max="6149" width="6.7109375" style="138" bestFit="1" customWidth="1"/>
    <col min="6150" max="6150" width="7.7109375" style="138" bestFit="1" customWidth="1"/>
    <col min="6151" max="6152" width="9.140625" style="138" bestFit="1" customWidth="1"/>
    <col min="6153" max="6153" width="9" style="138" customWidth="1"/>
    <col min="6154" max="6154" width="9.140625" style="138" bestFit="1" customWidth="1"/>
    <col min="6155" max="6400" width="11.5703125" style="138"/>
    <col min="6401" max="6401" width="4.85546875" style="138" customWidth="1"/>
    <col min="6402" max="6402" width="50.42578125" style="138" customWidth="1"/>
    <col min="6403" max="6403" width="9.140625" style="138" customWidth="1"/>
    <col min="6404" max="6404" width="17" style="138" customWidth="1"/>
    <col min="6405" max="6405" width="6.7109375" style="138" bestFit="1" customWidth="1"/>
    <col min="6406" max="6406" width="7.7109375" style="138" bestFit="1" customWidth="1"/>
    <col min="6407" max="6408" width="9.140625" style="138" bestFit="1" customWidth="1"/>
    <col min="6409" max="6409" width="9" style="138" customWidth="1"/>
    <col min="6410" max="6410" width="9.140625" style="138" bestFit="1" customWidth="1"/>
    <col min="6411" max="6656" width="11.5703125" style="138"/>
    <col min="6657" max="6657" width="4.85546875" style="138" customWidth="1"/>
    <col min="6658" max="6658" width="50.42578125" style="138" customWidth="1"/>
    <col min="6659" max="6659" width="9.140625" style="138" customWidth="1"/>
    <col min="6660" max="6660" width="17" style="138" customWidth="1"/>
    <col min="6661" max="6661" width="6.7109375" style="138" bestFit="1" customWidth="1"/>
    <col min="6662" max="6662" width="7.7109375" style="138" bestFit="1" customWidth="1"/>
    <col min="6663" max="6664" width="9.140625" style="138" bestFit="1" customWidth="1"/>
    <col min="6665" max="6665" width="9" style="138" customWidth="1"/>
    <col min="6666" max="6666" width="9.140625" style="138" bestFit="1" customWidth="1"/>
    <col min="6667" max="6912" width="11.5703125" style="138"/>
    <col min="6913" max="6913" width="4.85546875" style="138" customWidth="1"/>
    <col min="6914" max="6914" width="50.42578125" style="138" customWidth="1"/>
    <col min="6915" max="6915" width="9.140625" style="138" customWidth="1"/>
    <col min="6916" max="6916" width="17" style="138" customWidth="1"/>
    <col min="6917" max="6917" width="6.7109375" style="138" bestFit="1" customWidth="1"/>
    <col min="6918" max="6918" width="7.7109375" style="138" bestFit="1" customWidth="1"/>
    <col min="6919" max="6920" width="9.140625" style="138" bestFit="1" customWidth="1"/>
    <col min="6921" max="6921" width="9" style="138" customWidth="1"/>
    <col min="6922" max="6922" width="9.140625" style="138" bestFit="1" customWidth="1"/>
    <col min="6923" max="7168" width="11.5703125" style="138"/>
    <col min="7169" max="7169" width="4.85546875" style="138" customWidth="1"/>
    <col min="7170" max="7170" width="50.42578125" style="138" customWidth="1"/>
    <col min="7171" max="7171" width="9.140625" style="138" customWidth="1"/>
    <col min="7172" max="7172" width="17" style="138" customWidth="1"/>
    <col min="7173" max="7173" width="6.7109375" style="138" bestFit="1" customWidth="1"/>
    <col min="7174" max="7174" width="7.7109375" style="138" bestFit="1" customWidth="1"/>
    <col min="7175" max="7176" width="9.140625" style="138" bestFit="1" customWidth="1"/>
    <col min="7177" max="7177" width="9" style="138" customWidth="1"/>
    <col min="7178" max="7178" width="9.140625" style="138" bestFit="1" customWidth="1"/>
    <col min="7179" max="7424" width="11.5703125" style="138"/>
    <col min="7425" max="7425" width="4.85546875" style="138" customWidth="1"/>
    <col min="7426" max="7426" width="50.42578125" style="138" customWidth="1"/>
    <col min="7427" max="7427" width="9.140625" style="138" customWidth="1"/>
    <col min="7428" max="7428" width="17" style="138" customWidth="1"/>
    <col min="7429" max="7429" width="6.7109375" style="138" bestFit="1" customWidth="1"/>
    <col min="7430" max="7430" width="7.7109375" style="138" bestFit="1" customWidth="1"/>
    <col min="7431" max="7432" width="9.140625" style="138" bestFit="1" customWidth="1"/>
    <col min="7433" max="7433" width="9" style="138" customWidth="1"/>
    <col min="7434" max="7434" width="9.140625" style="138" bestFit="1" customWidth="1"/>
    <col min="7435" max="7680" width="11.5703125" style="138"/>
    <col min="7681" max="7681" width="4.85546875" style="138" customWidth="1"/>
    <col min="7682" max="7682" width="50.42578125" style="138" customWidth="1"/>
    <col min="7683" max="7683" width="9.140625" style="138" customWidth="1"/>
    <col min="7684" max="7684" width="17" style="138" customWidth="1"/>
    <col min="7685" max="7685" width="6.7109375" style="138" bestFit="1" customWidth="1"/>
    <col min="7686" max="7686" width="7.7109375" style="138" bestFit="1" customWidth="1"/>
    <col min="7687" max="7688" width="9.140625" style="138" bestFit="1" customWidth="1"/>
    <col min="7689" max="7689" width="9" style="138" customWidth="1"/>
    <col min="7690" max="7690" width="9.140625" style="138" bestFit="1" customWidth="1"/>
    <col min="7691" max="7936" width="11.5703125" style="138"/>
    <col min="7937" max="7937" width="4.85546875" style="138" customWidth="1"/>
    <col min="7938" max="7938" width="50.42578125" style="138" customWidth="1"/>
    <col min="7939" max="7939" width="9.140625" style="138" customWidth="1"/>
    <col min="7940" max="7940" width="17" style="138" customWidth="1"/>
    <col min="7941" max="7941" width="6.7109375" style="138" bestFit="1" customWidth="1"/>
    <col min="7942" max="7942" width="7.7109375" style="138" bestFit="1" customWidth="1"/>
    <col min="7943" max="7944" width="9.140625" style="138" bestFit="1" customWidth="1"/>
    <col min="7945" max="7945" width="9" style="138" customWidth="1"/>
    <col min="7946" max="7946" width="9.140625" style="138" bestFit="1" customWidth="1"/>
    <col min="7947" max="8192" width="11.5703125" style="138"/>
    <col min="8193" max="8193" width="4.85546875" style="138" customWidth="1"/>
    <col min="8194" max="8194" width="50.42578125" style="138" customWidth="1"/>
    <col min="8195" max="8195" width="9.140625" style="138" customWidth="1"/>
    <col min="8196" max="8196" width="17" style="138" customWidth="1"/>
    <col min="8197" max="8197" width="6.7109375" style="138" bestFit="1" customWidth="1"/>
    <col min="8198" max="8198" width="7.7109375" style="138" bestFit="1" customWidth="1"/>
    <col min="8199" max="8200" width="9.140625" style="138" bestFit="1" customWidth="1"/>
    <col min="8201" max="8201" width="9" style="138" customWidth="1"/>
    <col min="8202" max="8202" width="9.140625" style="138" bestFit="1" customWidth="1"/>
    <col min="8203" max="8448" width="11.5703125" style="138"/>
    <col min="8449" max="8449" width="4.85546875" style="138" customWidth="1"/>
    <col min="8450" max="8450" width="50.42578125" style="138" customWidth="1"/>
    <col min="8451" max="8451" width="9.140625" style="138" customWidth="1"/>
    <col min="8452" max="8452" width="17" style="138" customWidth="1"/>
    <col min="8453" max="8453" width="6.7109375" style="138" bestFit="1" customWidth="1"/>
    <col min="8454" max="8454" width="7.7109375" style="138" bestFit="1" customWidth="1"/>
    <col min="8455" max="8456" width="9.140625" style="138" bestFit="1" customWidth="1"/>
    <col min="8457" max="8457" width="9" style="138" customWidth="1"/>
    <col min="8458" max="8458" width="9.140625" style="138" bestFit="1" customWidth="1"/>
    <col min="8459" max="8704" width="11.5703125" style="138"/>
    <col min="8705" max="8705" width="4.85546875" style="138" customWidth="1"/>
    <col min="8706" max="8706" width="50.42578125" style="138" customWidth="1"/>
    <col min="8707" max="8707" width="9.140625" style="138" customWidth="1"/>
    <col min="8708" max="8708" width="17" style="138" customWidth="1"/>
    <col min="8709" max="8709" width="6.7109375" style="138" bestFit="1" customWidth="1"/>
    <col min="8710" max="8710" width="7.7109375" style="138" bestFit="1" customWidth="1"/>
    <col min="8711" max="8712" width="9.140625" style="138" bestFit="1" customWidth="1"/>
    <col min="8713" max="8713" width="9" style="138" customWidth="1"/>
    <col min="8714" max="8714" width="9.140625" style="138" bestFit="1" customWidth="1"/>
    <col min="8715" max="8960" width="11.5703125" style="138"/>
    <col min="8961" max="8961" width="4.85546875" style="138" customWidth="1"/>
    <col min="8962" max="8962" width="50.42578125" style="138" customWidth="1"/>
    <col min="8963" max="8963" width="9.140625" style="138" customWidth="1"/>
    <col min="8964" max="8964" width="17" style="138" customWidth="1"/>
    <col min="8965" max="8965" width="6.7109375" style="138" bestFit="1" customWidth="1"/>
    <col min="8966" max="8966" width="7.7109375" style="138" bestFit="1" customWidth="1"/>
    <col min="8967" max="8968" width="9.140625" style="138" bestFit="1" customWidth="1"/>
    <col min="8969" max="8969" width="9" style="138" customWidth="1"/>
    <col min="8970" max="8970" width="9.140625" style="138" bestFit="1" customWidth="1"/>
    <col min="8971" max="9216" width="11.5703125" style="138"/>
    <col min="9217" max="9217" width="4.85546875" style="138" customWidth="1"/>
    <col min="9218" max="9218" width="50.42578125" style="138" customWidth="1"/>
    <col min="9219" max="9219" width="9.140625" style="138" customWidth="1"/>
    <col min="9220" max="9220" width="17" style="138" customWidth="1"/>
    <col min="9221" max="9221" width="6.7109375" style="138" bestFit="1" customWidth="1"/>
    <col min="9222" max="9222" width="7.7109375" style="138" bestFit="1" customWidth="1"/>
    <col min="9223" max="9224" width="9.140625" style="138" bestFit="1" customWidth="1"/>
    <col min="9225" max="9225" width="9" style="138" customWidth="1"/>
    <col min="9226" max="9226" width="9.140625" style="138" bestFit="1" customWidth="1"/>
    <col min="9227" max="9472" width="11.5703125" style="138"/>
    <col min="9473" max="9473" width="4.85546875" style="138" customWidth="1"/>
    <col min="9474" max="9474" width="50.42578125" style="138" customWidth="1"/>
    <col min="9475" max="9475" width="9.140625" style="138" customWidth="1"/>
    <col min="9476" max="9476" width="17" style="138" customWidth="1"/>
    <col min="9477" max="9477" width="6.7109375" style="138" bestFit="1" customWidth="1"/>
    <col min="9478" max="9478" width="7.7109375" style="138" bestFit="1" customWidth="1"/>
    <col min="9479" max="9480" width="9.140625" style="138" bestFit="1" customWidth="1"/>
    <col min="9481" max="9481" width="9" style="138" customWidth="1"/>
    <col min="9482" max="9482" width="9.140625" style="138" bestFit="1" customWidth="1"/>
    <col min="9483" max="9728" width="11.5703125" style="138"/>
    <col min="9729" max="9729" width="4.85546875" style="138" customWidth="1"/>
    <col min="9730" max="9730" width="50.42578125" style="138" customWidth="1"/>
    <col min="9731" max="9731" width="9.140625" style="138" customWidth="1"/>
    <col min="9732" max="9732" width="17" style="138" customWidth="1"/>
    <col min="9733" max="9733" width="6.7109375" style="138" bestFit="1" customWidth="1"/>
    <col min="9734" max="9734" width="7.7109375" style="138" bestFit="1" customWidth="1"/>
    <col min="9735" max="9736" width="9.140625" style="138" bestFit="1" customWidth="1"/>
    <col min="9737" max="9737" width="9" style="138" customWidth="1"/>
    <col min="9738" max="9738" width="9.140625" style="138" bestFit="1" customWidth="1"/>
    <col min="9739" max="9984" width="11.5703125" style="138"/>
    <col min="9985" max="9985" width="4.85546875" style="138" customWidth="1"/>
    <col min="9986" max="9986" width="50.42578125" style="138" customWidth="1"/>
    <col min="9987" max="9987" width="9.140625" style="138" customWidth="1"/>
    <col min="9988" max="9988" width="17" style="138" customWidth="1"/>
    <col min="9989" max="9989" width="6.7109375" style="138" bestFit="1" customWidth="1"/>
    <col min="9990" max="9990" width="7.7109375" style="138" bestFit="1" customWidth="1"/>
    <col min="9991" max="9992" width="9.140625" style="138" bestFit="1" customWidth="1"/>
    <col min="9993" max="9993" width="9" style="138" customWidth="1"/>
    <col min="9994" max="9994" width="9.140625" style="138" bestFit="1" customWidth="1"/>
    <col min="9995" max="10240" width="11.5703125" style="138"/>
    <col min="10241" max="10241" width="4.85546875" style="138" customWidth="1"/>
    <col min="10242" max="10242" width="50.42578125" style="138" customWidth="1"/>
    <col min="10243" max="10243" width="9.140625" style="138" customWidth="1"/>
    <col min="10244" max="10244" width="17" style="138" customWidth="1"/>
    <col min="10245" max="10245" width="6.7109375" style="138" bestFit="1" customWidth="1"/>
    <col min="10246" max="10246" width="7.7109375" style="138" bestFit="1" customWidth="1"/>
    <col min="10247" max="10248" width="9.140625" style="138" bestFit="1" customWidth="1"/>
    <col min="10249" max="10249" width="9" style="138" customWidth="1"/>
    <col min="10250" max="10250" width="9.140625" style="138" bestFit="1" customWidth="1"/>
    <col min="10251" max="10496" width="11.5703125" style="138"/>
    <col min="10497" max="10497" width="4.85546875" style="138" customWidth="1"/>
    <col min="10498" max="10498" width="50.42578125" style="138" customWidth="1"/>
    <col min="10499" max="10499" width="9.140625" style="138" customWidth="1"/>
    <col min="10500" max="10500" width="17" style="138" customWidth="1"/>
    <col min="10501" max="10501" width="6.7109375" style="138" bestFit="1" customWidth="1"/>
    <col min="10502" max="10502" width="7.7109375" style="138" bestFit="1" customWidth="1"/>
    <col min="10503" max="10504" width="9.140625" style="138" bestFit="1" customWidth="1"/>
    <col min="10505" max="10505" width="9" style="138" customWidth="1"/>
    <col min="10506" max="10506" width="9.140625" style="138" bestFit="1" customWidth="1"/>
    <col min="10507" max="10752" width="11.5703125" style="138"/>
    <col min="10753" max="10753" width="4.85546875" style="138" customWidth="1"/>
    <col min="10754" max="10754" width="50.42578125" style="138" customWidth="1"/>
    <col min="10755" max="10755" width="9.140625" style="138" customWidth="1"/>
    <col min="10756" max="10756" width="17" style="138" customWidth="1"/>
    <col min="10757" max="10757" width="6.7109375" style="138" bestFit="1" customWidth="1"/>
    <col min="10758" max="10758" width="7.7109375" style="138" bestFit="1" customWidth="1"/>
    <col min="10759" max="10760" width="9.140625" style="138" bestFit="1" customWidth="1"/>
    <col min="10761" max="10761" width="9" style="138" customWidth="1"/>
    <col min="10762" max="10762" width="9.140625" style="138" bestFit="1" customWidth="1"/>
    <col min="10763" max="11008" width="11.5703125" style="138"/>
    <col min="11009" max="11009" width="4.85546875" style="138" customWidth="1"/>
    <col min="11010" max="11010" width="50.42578125" style="138" customWidth="1"/>
    <col min="11011" max="11011" width="9.140625" style="138" customWidth="1"/>
    <col min="11012" max="11012" width="17" style="138" customWidth="1"/>
    <col min="11013" max="11013" width="6.7109375" style="138" bestFit="1" customWidth="1"/>
    <col min="11014" max="11014" width="7.7109375" style="138" bestFit="1" customWidth="1"/>
    <col min="11015" max="11016" width="9.140625" style="138" bestFit="1" customWidth="1"/>
    <col min="11017" max="11017" width="9" style="138" customWidth="1"/>
    <col min="11018" max="11018" width="9.140625" style="138" bestFit="1" customWidth="1"/>
    <col min="11019" max="11264" width="11.5703125" style="138"/>
    <col min="11265" max="11265" width="4.85546875" style="138" customWidth="1"/>
    <col min="11266" max="11266" width="50.42578125" style="138" customWidth="1"/>
    <col min="11267" max="11267" width="9.140625" style="138" customWidth="1"/>
    <col min="11268" max="11268" width="17" style="138" customWidth="1"/>
    <col min="11269" max="11269" width="6.7109375" style="138" bestFit="1" customWidth="1"/>
    <col min="11270" max="11270" width="7.7109375" style="138" bestFit="1" customWidth="1"/>
    <col min="11271" max="11272" width="9.140625" style="138" bestFit="1" customWidth="1"/>
    <col min="11273" max="11273" width="9" style="138" customWidth="1"/>
    <col min="11274" max="11274" width="9.140625" style="138" bestFit="1" customWidth="1"/>
    <col min="11275" max="11520" width="11.5703125" style="138"/>
    <col min="11521" max="11521" width="4.85546875" style="138" customWidth="1"/>
    <col min="11522" max="11522" width="50.42578125" style="138" customWidth="1"/>
    <col min="11523" max="11523" width="9.140625" style="138" customWidth="1"/>
    <col min="11524" max="11524" width="17" style="138" customWidth="1"/>
    <col min="11525" max="11525" width="6.7109375" style="138" bestFit="1" customWidth="1"/>
    <col min="11526" max="11526" width="7.7109375" style="138" bestFit="1" customWidth="1"/>
    <col min="11527" max="11528" width="9.140625" style="138" bestFit="1" customWidth="1"/>
    <col min="11529" max="11529" width="9" style="138" customWidth="1"/>
    <col min="11530" max="11530" width="9.140625" style="138" bestFit="1" customWidth="1"/>
    <col min="11531" max="11776" width="11.5703125" style="138"/>
    <col min="11777" max="11777" width="4.85546875" style="138" customWidth="1"/>
    <col min="11778" max="11778" width="50.42578125" style="138" customWidth="1"/>
    <col min="11779" max="11779" width="9.140625" style="138" customWidth="1"/>
    <col min="11780" max="11780" width="17" style="138" customWidth="1"/>
    <col min="11781" max="11781" width="6.7109375" style="138" bestFit="1" customWidth="1"/>
    <col min="11782" max="11782" width="7.7109375" style="138" bestFit="1" customWidth="1"/>
    <col min="11783" max="11784" width="9.140625" style="138" bestFit="1" customWidth="1"/>
    <col min="11785" max="11785" width="9" style="138" customWidth="1"/>
    <col min="11786" max="11786" width="9.140625" style="138" bestFit="1" customWidth="1"/>
    <col min="11787" max="12032" width="11.5703125" style="138"/>
    <col min="12033" max="12033" width="4.85546875" style="138" customWidth="1"/>
    <col min="12034" max="12034" width="50.42578125" style="138" customWidth="1"/>
    <col min="12035" max="12035" width="9.140625" style="138" customWidth="1"/>
    <col min="12036" max="12036" width="17" style="138" customWidth="1"/>
    <col min="12037" max="12037" width="6.7109375" style="138" bestFit="1" customWidth="1"/>
    <col min="12038" max="12038" width="7.7109375" style="138" bestFit="1" customWidth="1"/>
    <col min="12039" max="12040" width="9.140625" style="138" bestFit="1" customWidth="1"/>
    <col min="12041" max="12041" width="9" style="138" customWidth="1"/>
    <col min="12042" max="12042" width="9.140625" style="138" bestFit="1" customWidth="1"/>
    <col min="12043" max="12288" width="11.5703125" style="138"/>
    <col min="12289" max="12289" width="4.85546875" style="138" customWidth="1"/>
    <col min="12290" max="12290" width="50.42578125" style="138" customWidth="1"/>
    <col min="12291" max="12291" width="9.140625" style="138" customWidth="1"/>
    <col min="12292" max="12292" width="17" style="138" customWidth="1"/>
    <col min="12293" max="12293" width="6.7109375" style="138" bestFit="1" customWidth="1"/>
    <col min="12294" max="12294" width="7.7109375" style="138" bestFit="1" customWidth="1"/>
    <col min="12295" max="12296" width="9.140625" style="138" bestFit="1" customWidth="1"/>
    <col min="12297" max="12297" width="9" style="138" customWidth="1"/>
    <col min="12298" max="12298" width="9.140625" style="138" bestFit="1" customWidth="1"/>
    <col min="12299" max="12544" width="11.5703125" style="138"/>
    <col min="12545" max="12545" width="4.85546875" style="138" customWidth="1"/>
    <col min="12546" max="12546" width="50.42578125" style="138" customWidth="1"/>
    <col min="12547" max="12547" width="9.140625" style="138" customWidth="1"/>
    <col min="12548" max="12548" width="17" style="138" customWidth="1"/>
    <col min="12549" max="12549" width="6.7109375" style="138" bestFit="1" customWidth="1"/>
    <col min="12550" max="12550" width="7.7109375" style="138" bestFit="1" customWidth="1"/>
    <col min="12551" max="12552" width="9.140625" style="138" bestFit="1" customWidth="1"/>
    <col min="12553" max="12553" width="9" style="138" customWidth="1"/>
    <col min="12554" max="12554" width="9.140625" style="138" bestFit="1" customWidth="1"/>
    <col min="12555" max="12800" width="11.5703125" style="138"/>
    <col min="12801" max="12801" width="4.85546875" style="138" customWidth="1"/>
    <col min="12802" max="12802" width="50.42578125" style="138" customWidth="1"/>
    <col min="12803" max="12803" width="9.140625" style="138" customWidth="1"/>
    <col min="12804" max="12804" width="17" style="138" customWidth="1"/>
    <col min="12805" max="12805" width="6.7109375" style="138" bestFit="1" customWidth="1"/>
    <col min="12806" max="12806" width="7.7109375" style="138" bestFit="1" customWidth="1"/>
    <col min="12807" max="12808" width="9.140625" style="138" bestFit="1" customWidth="1"/>
    <col min="12809" max="12809" width="9" style="138" customWidth="1"/>
    <col min="12810" max="12810" width="9.140625" style="138" bestFit="1" customWidth="1"/>
    <col min="12811" max="13056" width="11.5703125" style="138"/>
    <col min="13057" max="13057" width="4.85546875" style="138" customWidth="1"/>
    <col min="13058" max="13058" width="50.42578125" style="138" customWidth="1"/>
    <col min="13059" max="13059" width="9.140625" style="138" customWidth="1"/>
    <col min="13060" max="13060" width="17" style="138" customWidth="1"/>
    <col min="13061" max="13061" width="6.7109375" style="138" bestFit="1" customWidth="1"/>
    <col min="13062" max="13062" width="7.7109375" style="138" bestFit="1" customWidth="1"/>
    <col min="13063" max="13064" width="9.140625" style="138" bestFit="1" customWidth="1"/>
    <col min="13065" max="13065" width="9" style="138" customWidth="1"/>
    <col min="13066" max="13066" width="9.140625" style="138" bestFit="1" customWidth="1"/>
    <col min="13067" max="13312" width="11.5703125" style="138"/>
    <col min="13313" max="13313" width="4.85546875" style="138" customWidth="1"/>
    <col min="13314" max="13314" width="50.42578125" style="138" customWidth="1"/>
    <col min="13315" max="13315" width="9.140625" style="138" customWidth="1"/>
    <col min="13316" max="13316" width="17" style="138" customWidth="1"/>
    <col min="13317" max="13317" width="6.7109375" style="138" bestFit="1" customWidth="1"/>
    <col min="13318" max="13318" width="7.7109375" style="138" bestFit="1" customWidth="1"/>
    <col min="13319" max="13320" width="9.140625" style="138" bestFit="1" customWidth="1"/>
    <col min="13321" max="13321" width="9" style="138" customWidth="1"/>
    <col min="13322" max="13322" width="9.140625" style="138" bestFit="1" customWidth="1"/>
    <col min="13323" max="13568" width="11.5703125" style="138"/>
    <col min="13569" max="13569" width="4.85546875" style="138" customWidth="1"/>
    <col min="13570" max="13570" width="50.42578125" style="138" customWidth="1"/>
    <col min="13571" max="13571" width="9.140625" style="138" customWidth="1"/>
    <col min="13572" max="13572" width="17" style="138" customWidth="1"/>
    <col min="13573" max="13573" width="6.7109375" style="138" bestFit="1" customWidth="1"/>
    <col min="13574" max="13574" width="7.7109375" style="138" bestFit="1" customWidth="1"/>
    <col min="13575" max="13576" width="9.140625" style="138" bestFit="1" customWidth="1"/>
    <col min="13577" max="13577" width="9" style="138" customWidth="1"/>
    <col min="13578" max="13578" width="9.140625" style="138" bestFit="1" customWidth="1"/>
    <col min="13579" max="13824" width="11.5703125" style="138"/>
    <col min="13825" max="13825" width="4.85546875" style="138" customWidth="1"/>
    <col min="13826" max="13826" width="50.42578125" style="138" customWidth="1"/>
    <col min="13827" max="13827" width="9.140625" style="138" customWidth="1"/>
    <col min="13828" max="13828" width="17" style="138" customWidth="1"/>
    <col min="13829" max="13829" width="6.7109375" style="138" bestFit="1" customWidth="1"/>
    <col min="13830" max="13830" width="7.7109375" style="138" bestFit="1" customWidth="1"/>
    <col min="13831" max="13832" width="9.140625" style="138" bestFit="1" customWidth="1"/>
    <col min="13833" max="13833" width="9" style="138" customWidth="1"/>
    <col min="13834" max="13834" width="9.140625" style="138" bestFit="1" customWidth="1"/>
    <col min="13835" max="14080" width="11.5703125" style="138"/>
    <col min="14081" max="14081" width="4.85546875" style="138" customWidth="1"/>
    <col min="14082" max="14082" width="50.42578125" style="138" customWidth="1"/>
    <col min="14083" max="14083" width="9.140625" style="138" customWidth="1"/>
    <col min="14084" max="14084" width="17" style="138" customWidth="1"/>
    <col min="14085" max="14085" width="6.7109375" style="138" bestFit="1" customWidth="1"/>
    <col min="14086" max="14086" width="7.7109375" style="138" bestFit="1" customWidth="1"/>
    <col min="14087" max="14088" width="9.140625" style="138" bestFit="1" customWidth="1"/>
    <col min="14089" max="14089" width="9" style="138" customWidth="1"/>
    <col min="14090" max="14090" width="9.140625" style="138" bestFit="1" customWidth="1"/>
    <col min="14091" max="14336" width="11.5703125" style="138"/>
    <col min="14337" max="14337" width="4.85546875" style="138" customWidth="1"/>
    <col min="14338" max="14338" width="50.42578125" style="138" customWidth="1"/>
    <col min="14339" max="14339" width="9.140625" style="138" customWidth="1"/>
    <col min="14340" max="14340" width="17" style="138" customWidth="1"/>
    <col min="14341" max="14341" width="6.7109375" style="138" bestFit="1" customWidth="1"/>
    <col min="14342" max="14342" width="7.7109375" style="138" bestFit="1" customWidth="1"/>
    <col min="14343" max="14344" width="9.140625" style="138" bestFit="1" customWidth="1"/>
    <col min="14345" max="14345" width="9" style="138" customWidth="1"/>
    <col min="14346" max="14346" width="9.140625" style="138" bestFit="1" customWidth="1"/>
    <col min="14347" max="14592" width="11.5703125" style="138"/>
    <col min="14593" max="14593" width="4.85546875" style="138" customWidth="1"/>
    <col min="14594" max="14594" width="50.42578125" style="138" customWidth="1"/>
    <col min="14595" max="14595" width="9.140625" style="138" customWidth="1"/>
    <col min="14596" max="14596" width="17" style="138" customWidth="1"/>
    <col min="14597" max="14597" width="6.7109375" style="138" bestFit="1" customWidth="1"/>
    <col min="14598" max="14598" width="7.7109375" style="138" bestFit="1" customWidth="1"/>
    <col min="14599" max="14600" width="9.140625" style="138" bestFit="1" customWidth="1"/>
    <col min="14601" max="14601" width="9" style="138" customWidth="1"/>
    <col min="14602" max="14602" width="9.140625" style="138" bestFit="1" customWidth="1"/>
    <col min="14603" max="14848" width="11.5703125" style="138"/>
    <col min="14849" max="14849" width="4.85546875" style="138" customWidth="1"/>
    <col min="14850" max="14850" width="50.42578125" style="138" customWidth="1"/>
    <col min="14851" max="14851" width="9.140625" style="138" customWidth="1"/>
    <col min="14852" max="14852" width="17" style="138" customWidth="1"/>
    <col min="14853" max="14853" width="6.7109375" style="138" bestFit="1" customWidth="1"/>
    <col min="14854" max="14854" width="7.7109375" style="138" bestFit="1" customWidth="1"/>
    <col min="14855" max="14856" width="9.140625" style="138" bestFit="1" customWidth="1"/>
    <col min="14857" max="14857" width="9" style="138" customWidth="1"/>
    <col min="14858" max="14858" width="9.140625" style="138" bestFit="1" customWidth="1"/>
    <col min="14859" max="15104" width="11.5703125" style="138"/>
    <col min="15105" max="15105" width="4.85546875" style="138" customWidth="1"/>
    <col min="15106" max="15106" width="50.42578125" style="138" customWidth="1"/>
    <col min="15107" max="15107" width="9.140625" style="138" customWidth="1"/>
    <col min="15108" max="15108" width="17" style="138" customWidth="1"/>
    <col min="15109" max="15109" width="6.7109375" style="138" bestFit="1" customWidth="1"/>
    <col min="15110" max="15110" width="7.7109375" style="138" bestFit="1" customWidth="1"/>
    <col min="15111" max="15112" width="9.140625" style="138" bestFit="1" customWidth="1"/>
    <col min="15113" max="15113" width="9" style="138" customWidth="1"/>
    <col min="15114" max="15114" width="9.140625" style="138" bestFit="1" customWidth="1"/>
    <col min="15115" max="15360" width="11.5703125" style="138"/>
    <col min="15361" max="15361" width="4.85546875" style="138" customWidth="1"/>
    <col min="15362" max="15362" width="50.42578125" style="138" customWidth="1"/>
    <col min="15363" max="15363" width="9.140625" style="138" customWidth="1"/>
    <col min="15364" max="15364" width="17" style="138" customWidth="1"/>
    <col min="15365" max="15365" width="6.7109375" style="138" bestFit="1" customWidth="1"/>
    <col min="15366" max="15366" width="7.7109375" style="138" bestFit="1" customWidth="1"/>
    <col min="15367" max="15368" width="9.140625" style="138" bestFit="1" customWidth="1"/>
    <col min="15369" max="15369" width="9" style="138" customWidth="1"/>
    <col min="15370" max="15370" width="9.140625" style="138" bestFit="1" customWidth="1"/>
    <col min="15371" max="15616" width="11.5703125" style="138"/>
    <col min="15617" max="15617" width="4.85546875" style="138" customWidth="1"/>
    <col min="15618" max="15618" width="50.42578125" style="138" customWidth="1"/>
    <col min="15619" max="15619" width="9.140625" style="138" customWidth="1"/>
    <col min="15620" max="15620" width="17" style="138" customWidth="1"/>
    <col min="15621" max="15621" width="6.7109375" style="138" bestFit="1" customWidth="1"/>
    <col min="15622" max="15622" width="7.7109375" style="138" bestFit="1" customWidth="1"/>
    <col min="15623" max="15624" width="9.140625" style="138" bestFit="1" customWidth="1"/>
    <col min="15625" max="15625" width="9" style="138" customWidth="1"/>
    <col min="15626" max="15626" width="9.140625" style="138" bestFit="1" customWidth="1"/>
    <col min="15627" max="15872" width="11.5703125" style="138"/>
    <col min="15873" max="15873" width="4.85546875" style="138" customWidth="1"/>
    <col min="15874" max="15874" width="50.42578125" style="138" customWidth="1"/>
    <col min="15875" max="15875" width="9.140625" style="138" customWidth="1"/>
    <col min="15876" max="15876" width="17" style="138" customWidth="1"/>
    <col min="15877" max="15877" width="6.7109375" style="138" bestFit="1" customWidth="1"/>
    <col min="15878" max="15878" width="7.7109375" style="138" bestFit="1" customWidth="1"/>
    <col min="15879" max="15880" width="9.140625" style="138" bestFit="1" customWidth="1"/>
    <col min="15881" max="15881" width="9" style="138" customWidth="1"/>
    <col min="15882" max="15882" width="9.140625" style="138" bestFit="1" customWidth="1"/>
    <col min="15883" max="16128" width="11.5703125" style="138"/>
    <col min="16129" max="16129" width="4.85546875" style="138" customWidth="1"/>
    <col min="16130" max="16130" width="50.42578125" style="138" customWidth="1"/>
    <col min="16131" max="16131" width="9.140625" style="138" customWidth="1"/>
    <col min="16132" max="16132" width="17" style="138" customWidth="1"/>
    <col min="16133" max="16133" width="6.7109375" style="138" bestFit="1" customWidth="1"/>
    <col min="16134" max="16134" width="7.7109375" style="138" bestFit="1" customWidth="1"/>
    <col min="16135" max="16136" width="9.140625" style="138" bestFit="1" customWidth="1"/>
    <col min="16137" max="16137" width="9" style="138" customWidth="1"/>
    <col min="16138" max="16138" width="9.140625" style="138" bestFit="1" customWidth="1"/>
    <col min="16139" max="16384" width="11.5703125" style="138"/>
  </cols>
  <sheetData>
    <row r="1" spans="1:10" ht="15.75" customHeight="1">
      <c r="B1" s="160"/>
      <c r="C1" s="160"/>
      <c r="D1" s="160"/>
      <c r="E1" s="347" t="s">
        <v>143</v>
      </c>
      <c r="F1" s="347"/>
      <c r="G1" s="347"/>
      <c r="H1" s="347"/>
      <c r="I1" s="347"/>
      <c r="J1" s="347"/>
    </row>
    <row r="2" spans="1:10" ht="49.5" customHeight="1">
      <c r="B2" s="160"/>
      <c r="C2" s="160"/>
      <c r="D2" s="160"/>
      <c r="E2" s="347"/>
      <c r="F2" s="347"/>
      <c r="G2" s="347"/>
      <c r="H2" s="347"/>
      <c r="I2" s="347"/>
      <c r="J2" s="347"/>
    </row>
    <row r="3" spans="1:10" ht="18.75" customHeight="1">
      <c r="B3" s="160"/>
      <c r="C3" s="160"/>
      <c r="D3" s="160"/>
      <c r="E3" s="161"/>
      <c r="F3" s="161"/>
      <c r="G3" s="161"/>
    </row>
    <row r="4" spans="1:10" ht="15.75" customHeight="1">
      <c r="A4" s="348" t="s">
        <v>144</v>
      </c>
      <c r="B4" s="348"/>
      <c r="C4" s="348"/>
      <c r="D4" s="348"/>
      <c r="E4" s="348"/>
      <c r="F4" s="348"/>
      <c r="G4" s="348"/>
      <c r="H4" s="348"/>
      <c r="I4" s="348"/>
      <c r="J4" s="348"/>
    </row>
    <row r="5" spans="1:10">
      <c r="B5" s="160"/>
      <c r="C5" s="160"/>
      <c r="D5" s="160"/>
      <c r="E5" s="160"/>
    </row>
    <row r="6" spans="1:10" s="165" customFormat="1" ht="31.5">
      <c r="A6" s="162" t="s">
        <v>0</v>
      </c>
      <c r="B6" s="163" t="s">
        <v>145</v>
      </c>
      <c r="C6" s="163" t="s">
        <v>146</v>
      </c>
      <c r="D6" s="163" t="s">
        <v>139</v>
      </c>
      <c r="E6" s="164">
        <v>2012</v>
      </c>
      <c r="F6" s="164">
        <v>2013</v>
      </c>
      <c r="G6" s="164">
        <v>2014</v>
      </c>
      <c r="H6" s="164">
        <v>2015</v>
      </c>
      <c r="I6" s="164">
        <v>2016</v>
      </c>
      <c r="J6" s="164">
        <v>2017</v>
      </c>
    </row>
    <row r="7" spans="1:10" ht="38.25" customHeight="1">
      <c r="A7" s="344" t="s">
        <v>147</v>
      </c>
      <c r="B7" s="345"/>
      <c r="C7" s="345"/>
      <c r="D7" s="345"/>
      <c r="E7" s="345"/>
      <c r="F7" s="345"/>
      <c r="G7" s="345"/>
      <c r="H7" s="345"/>
      <c r="I7" s="345"/>
      <c r="J7" s="346"/>
    </row>
    <row r="8" spans="1:10" ht="31.5">
      <c r="A8" s="166" t="s">
        <v>65</v>
      </c>
      <c r="B8" s="167" t="s">
        <v>100</v>
      </c>
      <c r="C8" s="168" t="s">
        <v>148</v>
      </c>
      <c r="D8" s="168" t="s">
        <v>141</v>
      </c>
      <c r="E8" s="169">
        <v>89</v>
      </c>
      <c r="F8" s="169">
        <v>89</v>
      </c>
      <c r="G8" s="169">
        <v>89</v>
      </c>
      <c r="H8" s="180">
        <v>90</v>
      </c>
      <c r="I8" s="169">
        <v>90</v>
      </c>
      <c r="J8" s="169">
        <v>90</v>
      </c>
    </row>
    <row r="9" spans="1:10" ht="47.25">
      <c r="A9" s="166" t="s">
        <v>69</v>
      </c>
      <c r="B9" s="167" t="s">
        <v>41</v>
      </c>
      <c r="C9" s="168" t="s">
        <v>3</v>
      </c>
      <c r="D9" s="168" t="s">
        <v>141</v>
      </c>
      <c r="E9" s="170">
        <v>23.77</v>
      </c>
      <c r="F9" s="170">
        <v>27.68</v>
      </c>
      <c r="G9" s="170">
        <v>30</v>
      </c>
      <c r="H9" s="181">
        <v>30.05</v>
      </c>
      <c r="I9" s="170">
        <v>30.1</v>
      </c>
      <c r="J9" s="170">
        <v>30.2</v>
      </c>
    </row>
    <row r="10" spans="1:10" ht="63">
      <c r="A10" s="166" t="s">
        <v>71</v>
      </c>
      <c r="B10" s="167" t="s">
        <v>105</v>
      </c>
      <c r="C10" s="168" t="s">
        <v>106</v>
      </c>
      <c r="D10" s="168" t="s">
        <v>141</v>
      </c>
      <c r="E10" s="171">
        <v>2128</v>
      </c>
      <c r="F10" s="171">
        <v>2066</v>
      </c>
      <c r="G10" s="171">
        <v>2128</v>
      </c>
      <c r="H10" s="182">
        <v>2138</v>
      </c>
      <c r="I10" s="171">
        <v>2150</v>
      </c>
      <c r="J10" s="171">
        <v>2150</v>
      </c>
    </row>
    <row r="11" spans="1:10" ht="47.25">
      <c r="A11" s="166" t="s">
        <v>149</v>
      </c>
      <c r="B11" s="167" t="s">
        <v>110</v>
      </c>
      <c r="C11" s="168" t="s">
        <v>3</v>
      </c>
      <c r="D11" s="168" t="s">
        <v>142</v>
      </c>
      <c r="E11" s="171">
        <v>49.4</v>
      </c>
      <c r="F11" s="171">
        <v>50.1</v>
      </c>
      <c r="G11" s="171">
        <v>50.9</v>
      </c>
      <c r="H11" s="182">
        <v>51.4</v>
      </c>
      <c r="I11" s="171">
        <v>52</v>
      </c>
      <c r="J11" s="171">
        <v>52</v>
      </c>
    </row>
    <row r="12" spans="1:10" ht="31.5">
      <c r="A12" s="166" t="s">
        <v>150</v>
      </c>
      <c r="B12" s="167" t="s">
        <v>114</v>
      </c>
      <c r="C12" s="168" t="s">
        <v>80</v>
      </c>
      <c r="D12" s="168" t="s">
        <v>141</v>
      </c>
      <c r="E12" s="168">
        <v>54</v>
      </c>
      <c r="F12" s="168">
        <v>55</v>
      </c>
      <c r="G12" s="168">
        <v>57</v>
      </c>
      <c r="H12" s="183">
        <v>58</v>
      </c>
      <c r="I12" s="168">
        <v>59</v>
      </c>
      <c r="J12" s="168">
        <v>59</v>
      </c>
    </row>
    <row r="13" spans="1:10">
      <c r="A13" s="344" t="s">
        <v>116</v>
      </c>
      <c r="B13" s="345"/>
      <c r="C13" s="345"/>
      <c r="D13" s="345"/>
      <c r="E13" s="345"/>
      <c r="F13" s="345"/>
      <c r="G13" s="345"/>
      <c r="H13" s="345"/>
      <c r="I13" s="345"/>
      <c r="J13" s="346"/>
    </row>
    <row r="14" spans="1:10">
      <c r="A14" s="344" t="s">
        <v>117</v>
      </c>
      <c r="B14" s="345"/>
      <c r="C14" s="345"/>
      <c r="D14" s="345"/>
      <c r="E14" s="345"/>
      <c r="F14" s="345"/>
      <c r="G14" s="345"/>
      <c r="H14" s="345"/>
      <c r="I14" s="345"/>
      <c r="J14" s="346"/>
    </row>
    <row r="15" spans="1:10" ht="31.5">
      <c r="A15" s="172" t="s">
        <v>151</v>
      </c>
      <c r="B15" s="167" t="s">
        <v>118</v>
      </c>
      <c r="C15" s="168" t="s">
        <v>80</v>
      </c>
      <c r="D15" s="168" t="s">
        <v>140</v>
      </c>
      <c r="E15" s="173">
        <v>2360</v>
      </c>
      <c r="F15" s="173">
        <v>2360</v>
      </c>
      <c r="G15" s="212">
        <v>2360</v>
      </c>
      <c r="H15" s="191">
        <v>2430</v>
      </c>
      <c r="I15" s="212">
        <v>2430</v>
      </c>
      <c r="J15" s="212">
        <v>2430</v>
      </c>
    </row>
    <row r="16" spans="1:10" ht="78.75">
      <c r="A16" s="172" t="s">
        <v>152</v>
      </c>
      <c r="B16" s="167" t="s">
        <v>119</v>
      </c>
      <c r="C16" s="168" t="s">
        <v>3</v>
      </c>
      <c r="D16" s="168" t="s">
        <v>141</v>
      </c>
      <c r="E16" s="173">
        <v>3.5</v>
      </c>
      <c r="F16" s="173">
        <v>3.9</v>
      </c>
      <c r="G16" s="174">
        <v>4.0999999999999996</v>
      </c>
      <c r="H16" s="191">
        <v>4.2</v>
      </c>
      <c r="I16" s="174">
        <v>4.5999999999999996</v>
      </c>
      <c r="J16" s="174">
        <v>4.5999999999999996</v>
      </c>
    </row>
    <row r="17" spans="1:10" ht="94.5">
      <c r="A17" s="172" t="s">
        <v>153</v>
      </c>
      <c r="B17" s="167" t="s">
        <v>125</v>
      </c>
      <c r="C17" s="168" t="s">
        <v>80</v>
      </c>
      <c r="D17" s="168" t="s">
        <v>154</v>
      </c>
      <c r="E17" s="173">
        <v>3500</v>
      </c>
      <c r="F17" s="173">
        <v>3900</v>
      </c>
      <c r="G17" s="174">
        <v>4000</v>
      </c>
      <c r="H17" s="191">
        <v>4300</v>
      </c>
      <c r="I17" s="174">
        <v>4500</v>
      </c>
      <c r="J17" s="174">
        <v>4500</v>
      </c>
    </row>
    <row r="18" spans="1:10" ht="31.5">
      <c r="A18" s="172" t="s">
        <v>155</v>
      </c>
      <c r="B18" s="167" t="s">
        <v>127</v>
      </c>
      <c r="C18" s="168" t="s">
        <v>80</v>
      </c>
      <c r="D18" s="168" t="s">
        <v>141</v>
      </c>
      <c r="E18" s="173">
        <v>12305</v>
      </c>
      <c r="F18" s="175">
        <v>14239</v>
      </c>
      <c r="G18" s="175">
        <v>15347</v>
      </c>
      <c r="H18" s="183">
        <v>15602</v>
      </c>
      <c r="I18" s="175">
        <v>15807</v>
      </c>
      <c r="J18" s="175">
        <v>15768</v>
      </c>
    </row>
    <row r="19" spans="1:10">
      <c r="A19" s="344" t="s">
        <v>128</v>
      </c>
      <c r="B19" s="345"/>
      <c r="C19" s="345"/>
      <c r="D19" s="345"/>
      <c r="E19" s="345"/>
      <c r="F19" s="345"/>
      <c r="G19" s="345"/>
      <c r="H19" s="345"/>
      <c r="I19" s="345"/>
      <c r="J19" s="346"/>
    </row>
    <row r="20" spans="1:10">
      <c r="A20" s="344" t="s">
        <v>129</v>
      </c>
      <c r="B20" s="345"/>
      <c r="C20" s="345"/>
      <c r="D20" s="345"/>
      <c r="E20" s="345"/>
      <c r="F20" s="345"/>
      <c r="G20" s="345"/>
      <c r="H20" s="345"/>
      <c r="I20" s="345"/>
      <c r="J20" s="346"/>
    </row>
    <row r="21" spans="1:10" ht="94.5">
      <c r="A21" s="176" t="s">
        <v>156</v>
      </c>
      <c r="B21" s="167" t="s">
        <v>130</v>
      </c>
      <c r="C21" s="173" t="s">
        <v>3</v>
      </c>
      <c r="D21" s="168" t="s">
        <v>140</v>
      </c>
      <c r="E21" s="177">
        <v>2.2599999999999998</v>
      </c>
      <c r="F21" s="177">
        <v>2.36</v>
      </c>
      <c r="G21" s="177">
        <v>2.46</v>
      </c>
      <c r="H21" s="184">
        <v>2.56</v>
      </c>
      <c r="I21" s="177">
        <v>2.66</v>
      </c>
      <c r="J21" s="177">
        <v>2.66</v>
      </c>
    </row>
    <row r="22" spans="1:10" ht="31.5">
      <c r="A22" s="176" t="s">
        <v>157</v>
      </c>
      <c r="B22" s="167" t="s">
        <v>133</v>
      </c>
      <c r="C22" s="173" t="s">
        <v>80</v>
      </c>
      <c r="D22" s="178" t="s">
        <v>141</v>
      </c>
      <c r="E22" s="179">
        <v>29</v>
      </c>
      <c r="F22" s="179">
        <v>8</v>
      </c>
      <c r="G22" s="179">
        <v>12</v>
      </c>
      <c r="H22" s="185">
        <v>8</v>
      </c>
      <c r="I22" s="179">
        <v>4</v>
      </c>
      <c r="J22" s="179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17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59" customWidth="1"/>
    <col min="2" max="2" width="50.42578125" style="138" customWidth="1"/>
    <col min="3" max="4" width="9.140625" style="138" customWidth="1"/>
    <col min="5" max="5" width="17" style="138" customWidth="1"/>
    <col min="6" max="7" width="9.140625" style="138" bestFit="1" customWidth="1"/>
    <col min="8" max="8" width="9" style="138" customWidth="1"/>
    <col min="9" max="9" width="9.140625" style="138" bestFit="1" customWidth="1"/>
    <col min="10" max="16384" width="11.5703125" style="138"/>
  </cols>
  <sheetData>
    <row r="1" spans="1:10" ht="15.75" customHeight="1">
      <c r="B1" s="160"/>
      <c r="C1" s="160"/>
      <c r="D1" s="160"/>
      <c r="E1" s="160"/>
      <c r="F1" s="192"/>
      <c r="G1" s="347" t="s">
        <v>143</v>
      </c>
      <c r="H1" s="347"/>
      <c r="I1" s="347"/>
      <c r="J1" s="347"/>
    </row>
    <row r="2" spans="1:10" ht="49.5" customHeight="1">
      <c r="B2" s="160"/>
      <c r="C2" s="160"/>
      <c r="D2" s="160"/>
      <c r="E2" s="160"/>
      <c r="F2" s="192"/>
      <c r="G2" s="347"/>
      <c r="H2" s="347"/>
      <c r="I2" s="347"/>
      <c r="J2" s="347"/>
    </row>
    <row r="3" spans="1:10" ht="18.75" customHeight="1">
      <c r="B3" s="160"/>
      <c r="C3" s="160"/>
      <c r="D3" s="160"/>
      <c r="E3" s="160"/>
      <c r="F3" s="190"/>
      <c r="G3" s="347"/>
      <c r="H3" s="347"/>
      <c r="I3" s="347"/>
      <c r="J3" s="347"/>
    </row>
    <row r="4" spans="1:10" ht="15.75" customHeight="1">
      <c r="A4" s="348" t="s">
        <v>144</v>
      </c>
      <c r="B4" s="348"/>
      <c r="C4" s="348"/>
      <c r="D4" s="348"/>
      <c r="E4" s="348"/>
      <c r="F4" s="348"/>
      <c r="G4" s="348"/>
      <c r="H4" s="348"/>
      <c r="I4" s="348"/>
    </row>
    <row r="5" spans="1:10">
      <c r="B5" s="160"/>
      <c r="C5" s="160"/>
      <c r="D5" s="160"/>
      <c r="E5" s="160"/>
    </row>
    <row r="6" spans="1:10" s="165" customFormat="1" ht="47.25">
      <c r="A6" s="162" t="s">
        <v>0</v>
      </c>
      <c r="B6" s="163" t="s">
        <v>145</v>
      </c>
      <c r="C6" s="163" t="s">
        <v>146</v>
      </c>
      <c r="D6" s="163" t="s">
        <v>2</v>
      </c>
      <c r="E6" s="163" t="s">
        <v>139</v>
      </c>
      <c r="F6" s="164">
        <v>2014</v>
      </c>
      <c r="G6" s="164">
        <v>2015</v>
      </c>
      <c r="H6" s="164">
        <v>2016</v>
      </c>
      <c r="I6" s="156">
        <v>2017</v>
      </c>
      <c r="J6" s="156">
        <v>2018</v>
      </c>
    </row>
    <row r="7" spans="1:10" ht="38.25" customHeight="1">
      <c r="A7" s="349" t="s">
        <v>147</v>
      </c>
      <c r="B7" s="350"/>
      <c r="C7" s="350"/>
      <c r="D7" s="350"/>
      <c r="E7" s="350"/>
      <c r="F7" s="350"/>
      <c r="G7" s="350"/>
      <c r="H7" s="350"/>
      <c r="I7" s="350"/>
      <c r="J7" s="350"/>
    </row>
    <row r="8" spans="1:10" ht="31.5">
      <c r="A8" s="166" t="s">
        <v>65</v>
      </c>
      <c r="B8" s="199" t="s">
        <v>100</v>
      </c>
      <c r="C8" s="168" t="s">
        <v>148</v>
      </c>
      <c r="D8" s="168">
        <v>0.1</v>
      </c>
      <c r="E8" s="168" t="s">
        <v>141</v>
      </c>
      <c r="F8" s="169">
        <v>89</v>
      </c>
      <c r="G8" s="169">
        <v>89</v>
      </c>
      <c r="H8" s="169">
        <v>90</v>
      </c>
      <c r="I8" s="169">
        <v>90</v>
      </c>
      <c r="J8" s="169">
        <v>90</v>
      </c>
    </row>
    <row r="9" spans="1:10" ht="47.25">
      <c r="A9" s="166" t="s">
        <v>69</v>
      </c>
      <c r="B9" s="167" t="s">
        <v>41</v>
      </c>
      <c r="C9" s="168" t="s">
        <v>3</v>
      </c>
      <c r="D9" s="168">
        <v>0.09</v>
      </c>
      <c r="E9" s="168" t="s">
        <v>141</v>
      </c>
      <c r="F9" s="170">
        <v>32.1</v>
      </c>
      <c r="G9" s="170">
        <v>33.6</v>
      </c>
      <c r="H9" s="170">
        <v>35.65</v>
      </c>
      <c r="I9" s="170">
        <v>37.700000000000003</v>
      </c>
      <c r="J9" s="170">
        <v>39.700000000000003</v>
      </c>
    </row>
    <row r="10" spans="1:10" ht="63">
      <c r="A10" s="166" t="s">
        <v>71</v>
      </c>
      <c r="B10" s="167" t="s">
        <v>165</v>
      </c>
      <c r="C10" s="168" t="s">
        <v>106</v>
      </c>
      <c r="D10" s="168">
        <v>0.09</v>
      </c>
      <c r="E10" s="168" t="s">
        <v>141</v>
      </c>
      <c r="F10" s="171">
        <v>1823</v>
      </c>
      <c r="G10" s="171">
        <v>1676</v>
      </c>
      <c r="H10" s="171">
        <v>1676</v>
      </c>
      <c r="I10" s="171">
        <v>1676</v>
      </c>
      <c r="J10" s="171">
        <v>1676</v>
      </c>
    </row>
    <row r="11" spans="1:10" ht="47.25">
      <c r="A11" s="166" t="s">
        <v>149</v>
      </c>
      <c r="B11" s="167" t="s">
        <v>110</v>
      </c>
      <c r="C11" s="168" t="s">
        <v>3</v>
      </c>
      <c r="D11" s="168">
        <v>0.09</v>
      </c>
      <c r="E11" s="168" t="s">
        <v>142</v>
      </c>
      <c r="F11" s="170">
        <v>87.31</v>
      </c>
      <c r="G11" s="170">
        <v>87.45</v>
      </c>
      <c r="H11" s="170">
        <v>88.93</v>
      </c>
      <c r="I11" s="170">
        <v>89.66</v>
      </c>
      <c r="J11" s="170">
        <v>90.62</v>
      </c>
    </row>
    <row r="12" spans="1:10" ht="31.5">
      <c r="A12" s="166" t="s">
        <v>150</v>
      </c>
      <c r="B12" s="167" t="s">
        <v>114</v>
      </c>
      <c r="C12" s="168" t="s">
        <v>80</v>
      </c>
      <c r="D12" s="168">
        <v>0.09</v>
      </c>
      <c r="E12" s="168" t="s">
        <v>141</v>
      </c>
      <c r="F12" s="168">
        <v>95</v>
      </c>
      <c r="G12" s="168">
        <v>58</v>
      </c>
      <c r="H12" s="168">
        <v>58</v>
      </c>
      <c r="I12" s="168">
        <v>58</v>
      </c>
      <c r="J12" s="168">
        <v>59</v>
      </c>
    </row>
    <row r="13" spans="1:10">
      <c r="A13" s="344" t="s">
        <v>116</v>
      </c>
      <c r="B13" s="345"/>
      <c r="C13" s="345"/>
      <c r="D13" s="345"/>
      <c r="E13" s="345"/>
      <c r="F13" s="345"/>
      <c r="G13" s="345"/>
      <c r="H13" s="345"/>
      <c r="I13" s="346"/>
      <c r="J13" s="134"/>
    </row>
    <row r="14" spans="1:10">
      <c r="A14" s="344" t="s">
        <v>117</v>
      </c>
      <c r="B14" s="345"/>
      <c r="C14" s="345"/>
      <c r="D14" s="345"/>
      <c r="E14" s="345"/>
      <c r="F14" s="345"/>
      <c r="G14" s="345"/>
      <c r="H14" s="345"/>
      <c r="I14" s="346"/>
      <c r="J14" s="134"/>
    </row>
    <row r="15" spans="1:10" ht="31.5">
      <c r="A15" s="172" t="s">
        <v>151</v>
      </c>
      <c r="B15" s="167" t="s">
        <v>118</v>
      </c>
      <c r="C15" s="168" t="s">
        <v>177</v>
      </c>
      <c r="D15" s="168">
        <v>0.09</v>
      </c>
      <c r="E15" s="168" t="s">
        <v>140</v>
      </c>
      <c r="F15" s="174">
        <v>2.36</v>
      </c>
      <c r="G15" s="174">
        <v>2.4300000000000002</v>
      </c>
      <c r="H15" s="174">
        <v>2.4300000000000002</v>
      </c>
      <c r="I15" s="174">
        <v>2.4300000000000002</v>
      </c>
      <c r="J15" s="174">
        <v>2.4300000000000002</v>
      </c>
    </row>
    <row r="16" spans="1:10" ht="78.75">
      <c r="A16" s="172" t="s">
        <v>152</v>
      </c>
      <c r="B16" s="167" t="s">
        <v>119</v>
      </c>
      <c r="C16" s="168" t="s">
        <v>3</v>
      </c>
      <c r="D16" s="168">
        <v>0.09</v>
      </c>
      <c r="E16" s="168" t="s">
        <v>141</v>
      </c>
      <c r="F16" s="193">
        <v>4.5</v>
      </c>
      <c r="G16" s="193">
        <v>4.9000000000000004</v>
      </c>
      <c r="H16" s="193">
        <v>4.9000000000000004</v>
      </c>
      <c r="I16" s="193">
        <v>4.9000000000000004</v>
      </c>
      <c r="J16" s="193">
        <v>4.9000000000000004</v>
      </c>
    </row>
    <row r="17" spans="1:10" ht="94.5">
      <c r="A17" s="172" t="s">
        <v>153</v>
      </c>
      <c r="B17" s="167" t="s">
        <v>125</v>
      </c>
      <c r="C17" s="168" t="s">
        <v>80</v>
      </c>
      <c r="D17" s="168">
        <v>0.09</v>
      </c>
      <c r="E17" s="168" t="s">
        <v>141</v>
      </c>
      <c r="F17" s="194">
        <v>3196</v>
      </c>
      <c r="G17" s="194">
        <v>4300</v>
      </c>
      <c r="H17" s="194">
        <v>4500</v>
      </c>
      <c r="I17" s="194">
        <v>4500</v>
      </c>
      <c r="J17" s="194">
        <v>4500</v>
      </c>
    </row>
    <row r="18" spans="1:10" ht="31.5">
      <c r="A18" s="172" t="s">
        <v>155</v>
      </c>
      <c r="B18" s="167" t="s">
        <v>127</v>
      </c>
      <c r="C18" s="168" t="s">
        <v>80</v>
      </c>
      <c r="D18" s="168">
        <v>0.08</v>
      </c>
      <c r="E18" s="168" t="s">
        <v>141</v>
      </c>
      <c r="F18" s="194">
        <v>15347</v>
      </c>
      <c r="G18" s="194">
        <v>16197</v>
      </c>
      <c r="H18" s="194">
        <v>17293</v>
      </c>
      <c r="I18" s="194">
        <v>18376</v>
      </c>
      <c r="J18" s="194">
        <v>19438</v>
      </c>
    </row>
    <row r="19" spans="1:10">
      <c r="A19" s="344" t="s">
        <v>128</v>
      </c>
      <c r="B19" s="345"/>
      <c r="C19" s="345"/>
      <c r="D19" s="345"/>
      <c r="E19" s="345"/>
      <c r="F19" s="345"/>
      <c r="G19" s="345"/>
      <c r="H19" s="345"/>
      <c r="I19" s="346"/>
      <c r="J19" s="134"/>
    </row>
    <row r="20" spans="1:10">
      <c r="A20" s="344" t="s">
        <v>129</v>
      </c>
      <c r="B20" s="345"/>
      <c r="C20" s="345"/>
      <c r="D20" s="345"/>
      <c r="E20" s="345"/>
      <c r="F20" s="345"/>
      <c r="G20" s="345"/>
      <c r="H20" s="345"/>
      <c r="I20" s="346"/>
      <c r="J20" s="134"/>
    </row>
    <row r="21" spans="1:10" ht="94.5">
      <c r="A21" s="176" t="s">
        <v>156</v>
      </c>
      <c r="B21" s="167" t="s">
        <v>138</v>
      </c>
      <c r="C21" s="173" t="s">
        <v>3</v>
      </c>
      <c r="D21" s="173">
        <v>0.11</v>
      </c>
      <c r="E21" s="168" t="s">
        <v>140</v>
      </c>
      <c r="F21" s="195">
        <v>2.46</v>
      </c>
      <c r="G21" s="195">
        <v>2.56</v>
      </c>
      <c r="H21" s="195">
        <v>2.66</v>
      </c>
      <c r="I21" s="195">
        <v>2.66</v>
      </c>
      <c r="J21" s="195">
        <v>2.66</v>
      </c>
    </row>
    <row r="22" spans="1:10" ht="31.5">
      <c r="A22" s="176" t="s">
        <v>157</v>
      </c>
      <c r="B22" s="167" t="s">
        <v>133</v>
      </c>
      <c r="C22" s="173" t="s">
        <v>80</v>
      </c>
      <c r="D22" s="198">
        <v>0.08</v>
      </c>
      <c r="E22" s="196" t="s">
        <v>141</v>
      </c>
      <c r="F22" s="197">
        <v>12</v>
      </c>
      <c r="G22" s="197">
        <v>8</v>
      </c>
      <c r="H22" s="197">
        <v>7</v>
      </c>
      <c r="I22" s="197">
        <v>7</v>
      </c>
      <c r="J22" s="197">
        <v>7</v>
      </c>
    </row>
    <row r="23" spans="1:10">
      <c r="D23" s="159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L38"/>
  <sheetViews>
    <sheetView tabSelected="1" view="pageBreakPreview" zoomScale="90" zoomScaleSheetLayoutView="9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F10" sqref="F10:H10"/>
    </sheetView>
  </sheetViews>
  <sheetFormatPr defaultRowHeight="12.75"/>
  <cols>
    <col min="1" max="1" width="3.5703125" style="4" customWidth="1"/>
    <col min="2" max="2" width="41.7109375" customWidth="1"/>
    <col min="3" max="3" width="9.5703125" bestFit="1" customWidth="1"/>
    <col min="4" max="4" width="8" customWidth="1"/>
    <col min="5" max="5" width="8.28515625" customWidth="1"/>
    <col min="6" max="6" width="11.28515625" bestFit="1" customWidth="1"/>
    <col min="7" max="7" width="11.7109375" customWidth="1"/>
    <col min="8" max="8" width="11.5703125" customWidth="1"/>
    <col min="9" max="9" width="14.85546875" customWidth="1"/>
  </cols>
  <sheetData>
    <row r="1" spans="1:12" ht="15.75" customHeight="1">
      <c r="A1" s="224"/>
      <c r="B1" s="226"/>
      <c r="C1" s="3"/>
      <c r="D1" s="226"/>
      <c r="E1" s="226"/>
      <c r="F1" s="356"/>
      <c r="G1" s="356"/>
      <c r="H1" s="356"/>
      <c r="I1" s="253"/>
      <c r="J1" s="239"/>
      <c r="K1" s="239"/>
      <c r="L1" s="239"/>
    </row>
    <row r="2" spans="1:12" ht="15.75" customHeight="1">
      <c r="B2" s="4"/>
      <c r="F2" s="356" t="s">
        <v>279</v>
      </c>
      <c r="G2" s="356"/>
      <c r="H2" s="356"/>
      <c r="I2" s="239"/>
    </row>
    <row r="3" spans="1:12" ht="5.25" customHeight="1">
      <c r="B3" s="4"/>
      <c r="F3" s="356" t="s">
        <v>281</v>
      </c>
      <c r="G3" s="356"/>
      <c r="H3" s="356"/>
      <c r="I3" s="3"/>
    </row>
    <row r="4" spans="1:12" ht="33.75" customHeight="1">
      <c r="B4" s="213"/>
      <c r="F4" s="356"/>
      <c r="G4" s="356"/>
      <c r="H4" s="356"/>
    </row>
    <row r="5" spans="1:12">
      <c r="F5" s="4" t="s">
        <v>285</v>
      </c>
      <c r="G5" s="4" t="s">
        <v>286</v>
      </c>
    </row>
    <row r="6" spans="1:12" ht="15.75">
      <c r="A6" s="357" t="s">
        <v>224</v>
      </c>
      <c r="B6" s="357"/>
      <c r="C6" s="357"/>
      <c r="D6" s="357"/>
      <c r="E6" s="357"/>
      <c r="F6" s="357"/>
      <c r="G6" s="357"/>
      <c r="H6" s="357"/>
    </row>
    <row r="7" spans="1:12" ht="36" customHeight="1">
      <c r="A7" s="354" t="s">
        <v>225</v>
      </c>
      <c r="B7" s="354"/>
      <c r="C7" s="354"/>
      <c r="D7" s="354"/>
      <c r="E7" s="354"/>
      <c r="F7" s="354"/>
      <c r="G7" s="354"/>
      <c r="H7" s="354"/>
    </row>
    <row r="8" spans="1:12" ht="15.75">
      <c r="A8" s="224"/>
      <c r="B8" s="226"/>
      <c r="C8" s="226"/>
      <c r="D8" s="226"/>
      <c r="E8" s="226"/>
      <c r="F8" s="226"/>
      <c r="G8" s="226"/>
      <c r="H8" s="226"/>
    </row>
    <row r="9" spans="1:12" ht="15.75">
      <c r="A9" s="224"/>
      <c r="B9" s="226"/>
      <c r="C9" s="226"/>
      <c r="D9" s="226"/>
      <c r="E9" s="226"/>
      <c r="F9" s="226"/>
      <c r="G9" s="226"/>
      <c r="H9" s="226"/>
    </row>
    <row r="10" spans="1:12" s="4" customFormat="1" ht="33.75" customHeight="1">
      <c r="A10" s="355" t="s">
        <v>0</v>
      </c>
      <c r="B10" s="355" t="s">
        <v>38</v>
      </c>
      <c r="C10" s="351" t="s">
        <v>39</v>
      </c>
      <c r="D10" s="352"/>
      <c r="E10" s="353"/>
      <c r="F10" s="355" t="s">
        <v>40</v>
      </c>
      <c r="G10" s="355"/>
      <c r="H10" s="355"/>
    </row>
    <row r="11" spans="1:12" s="4" customFormat="1" ht="15.75">
      <c r="A11" s="355"/>
      <c r="B11" s="355"/>
      <c r="C11" s="273">
        <v>2017</v>
      </c>
      <c r="D11" s="273">
        <v>2018</v>
      </c>
      <c r="E11" s="273">
        <v>2019</v>
      </c>
      <c r="F11" s="273">
        <v>2017</v>
      </c>
      <c r="G11" s="273">
        <v>2018</v>
      </c>
      <c r="H11" s="273">
        <v>2019</v>
      </c>
      <c r="I11" s="7"/>
    </row>
    <row r="12" spans="1:12" ht="15.75">
      <c r="A12" s="225"/>
      <c r="B12" s="217" t="s">
        <v>184</v>
      </c>
      <c r="C12" s="275">
        <f>C14+C16</f>
        <v>1722</v>
      </c>
      <c r="D12" s="275">
        <f t="shared" ref="D12:H12" si="0">D14+D16</f>
        <v>1722</v>
      </c>
      <c r="E12" s="275">
        <f t="shared" si="0"/>
        <v>1722</v>
      </c>
      <c r="F12" s="275">
        <f>F14+F16</f>
        <v>58769.599999999999</v>
      </c>
      <c r="G12" s="275">
        <f t="shared" si="0"/>
        <v>60929.600000000006</v>
      </c>
      <c r="H12" s="275">
        <f t="shared" si="0"/>
        <v>60929.600000000006</v>
      </c>
      <c r="I12" s="219"/>
    </row>
    <row r="13" spans="1:12" ht="47.25" customHeight="1">
      <c r="A13" s="273">
        <v>1</v>
      </c>
      <c r="B13" s="359" t="s">
        <v>185</v>
      </c>
      <c r="C13" s="360"/>
      <c r="D13" s="360"/>
      <c r="E13" s="360"/>
      <c r="F13" s="360"/>
      <c r="G13" s="360"/>
      <c r="H13" s="361"/>
    </row>
    <row r="14" spans="1:12" ht="31.5">
      <c r="A14" s="273"/>
      <c r="B14" s="277" t="s">
        <v>186</v>
      </c>
      <c r="C14" s="278">
        <v>943</v>
      </c>
      <c r="D14" s="278">
        <v>943</v>
      </c>
      <c r="E14" s="278">
        <v>943</v>
      </c>
      <c r="F14" s="278">
        <v>32097.3</v>
      </c>
      <c r="G14" s="278">
        <v>33097.300000000003</v>
      </c>
      <c r="H14" s="278">
        <v>33097.300000000003</v>
      </c>
    </row>
    <row r="15" spans="1:12" ht="47.25" customHeight="1">
      <c r="A15" s="273">
        <v>2</v>
      </c>
      <c r="B15" s="362" t="s">
        <v>239</v>
      </c>
      <c r="C15" s="363"/>
      <c r="D15" s="363"/>
      <c r="E15" s="363"/>
      <c r="F15" s="363"/>
      <c r="G15" s="363"/>
      <c r="H15" s="364"/>
    </row>
    <row r="16" spans="1:12" ht="63">
      <c r="A16" s="225"/>
      <c r="B16" s="223" t="s">
        <v>187</v>
      </c>
      <c r="C16" s="255">
        <v>779</v>
      </c>
      <c r="D16" s="255">
        <v>779</v>
      </c>
      <c r="E16" s="255">
        <v>779</v>
      </c>
      <c r="F16" s="276">
        <v>26672.3</v>
      </c>
      <c r="G16" s="276">
        <v>27832.3</v>
      </c>
      <c r="H16" s="276">
        <v>27832.3</v>
      </c>
    </row>
    <row r="17" spans="1:8" ht="15.75">
      <c r="A17" s="225"/>
      <c r="B17" s="223"/>
      <c r="C17" s="274"/>
      <c r="D17" s="274"/>
      <c r="E17" s="274"/>
      <c r="F17" s="274"/>
      <c r="G17" s="274"/>
      <c r="H17" s="274"/>
    </row>
    <row r="18" spans="1:8">
      <c r="B18" s="4"/>
    </row>
    <row r="19" spans="1:8" ht="15.75">
      <c r="A19" s="358" t="s">
        <v>277</v>
      </c>
      <c r="B19" s="358"/>
    </row>
    <row r="20" spans="1:8" ht="15.75">
      <c r="A20" s="358" t="s">
        <v>183</v>
      </c>
      <c r="B20" s="358"/>
      <c r="G20" s="213" t="s">
        <v>278</v>
      </c>
    </row>
    <row r="21" spans="1:8">
      <c r="B21" s="4"/>
    </row>
    <row r="22" spans="1:8">
      <c r="B22" s="4"/>
    </row>
    <row r="23" spans="1:8">
      <c r="B23" s="4"/>
    </row>
    <row r="24" spans="1:8">
      <c r="B24" s="4"/>
    </row>
    <row r="25" spans="1:8" ht="15.75">
      <c r="B25" s="213"/>
      <c r="H25" s="213"/>
    </row>
    <row r="26" spans="1:8">
      <c r="B26" s="4"/>
    </row>
    <row r="27" spans="1:8">
      <c r="B27" s="4"/>
    </row>
    <row r="28" spans="1:8">
      <c r="B28" s="4"/>
    </row>
    <row r="29" spans="1:8">
      <c r="B29" s="4"/>
    </row>
    <row r="38" spans="2:2">
      <c r="B38" s="6"/>
    </row>
  </sheetData>
  <mergeCells count="13">
    <mergeCell ref="F2:H2"/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zoomScaleSheetLayoutView="100" workbookViewId="0">
      <pane xSplit="7" ySplit="12" topLeftCell="H13" activePane="bottomRight" state="frozen"/>
      <selection pane="topRight" activeCell="H1" sqref="H1"/>
      <selection pane="bottomLeft" activeCell="A13" sqref="A13"/>
      <selection pane="bottomRight" activeCell="C13" sqref="C13"/>
    </sheetView>
  </sheetViews>
  <sheetFormatPr defaultRowHeight="15.75"/>
  <cols>
    <col min="1" max="1" width="6.42578125" style="239" customWidth="1"/>
    <col min="2" max="2" width="52.42578125" style="239" customWidth="1"/>
    <col min="3" max="3" width="17.85546875" style="242" customWidth="1"/>
    <col min="4" max="4" width="5.42578125" style="242" customWidth="1"/>
    <col min="5" max="5" width="7.140625" style="242" customWidth="1"/>
    <col min="6" max="6" width="11" style="242" customWidth="1"/>
    <col min="7" max="7" width="5.140625" style="242" customWidth="1"/>
    <col min="8" max="9" width="12.85546875" style="239" customWidth="1"/>
    <col min="10" max="10" width="13" style="239" customWidth="1"/>
    <col min="11" max="11" width="14.140625" style="239" customWidth="1"/>
    <col min="12" max="16384" width="9.140625" style="239"/>
  </cols>
  <sheetData>
    <row r="1" spans="1:11">
      <c r="C1" s="253" t="s">
        <v>188</v>
      </c>
      <c r="D1" s="253"/>
      <c r="E1" s="253"/>
      <c r="F1" s="253"/>
      <c r="G1" s="253"/>
    </row>
    <row r="2" spans="1:11" ht="18" customHeight="1">
      <c r="C2" s="356" t="s">
        <v>280</v>
      </c>
      <c r="D2" s="356"/>
      <c r="E2" s="356"/>
      <c r="F2" s="356"/>
      <c r="G2" s="356"/>
      <c r="H2" s="356"/>
      <c r="I2" s="356"/>
    </row>
    <row r="3" spans="1:11" ht="33.75" customHeight="1">
      <c r="C3" s="356" t="s">
        <v>287</v>
      </c>
      <c r="D3" s="356"/>
      <c r="E3" s="356"/>
      <c r="F3" s="356"/>
      <c r="G3" s="356"/>
      <c r="H3" s="356"/>
      <c r="I3" s="356"/>
      <c r="J3" s="356"/>
    </row>
    <row r="4" spans="1:11" ht="15" customHeight="1"/>
    <row r="5" spans="1:11" ht="13.5" hidden="1" customHeight="1"/>
    <row r="6" spans="1:11" hidden="1"/>
    <row r="7" spans="1:11" hidden="1"/>
    <row r="8" spans="1:11">
      <c r="A8" s="397" t="s">
        <v>226</v>
      </c>
      <c r="B8" s="397"/>
      <c r="C8" s="397"/>
      <c r="D8" s="397"/>
      <c r="E8" s="397"/>
      <c r="F8" s="397"/>
      <c r="G8" s="397"/>
      <c r="H8" s="397"/>
      <c r="I8" s="397"/>
      <c r="J8" s="397"/>
    </row>
    <row r="9" spans="1:11">
      <c r="A9" s="398" t="s">
        <v>227</v>
      </c>
      <c r="B9" s="398"/>
      <c r="C9" s="398"/>
      <c r="D9" s="398"/>
      <c r="E9" s="398"/>
      <c r="F9" s="398"/>
      <c r="G9" s="398"/>
      <c r="H9" s="398"/>
      <c r="I9" s="398"/>
      <c r="J9" s="398"/>
    </row>
    <row r="11" spans="1:11" s="279" customFormat="1" ht="12.75">
      <c r="A11" s="375" t="s">
        <v>0</v>
      </c>
      <c r="B11" s="377" t="s">
        <v>215</v>
      </c>
      <c r="C11" s="375" t="s">
        <v>189</v>
      </c>
      <c r="D11" s="395" t="s">
        <v>250</v>
      </c>
      <c r="E11" s="395"/>
      <c r="F11" s="395"/>
      <c r="G11" s="395"/>
      <c r="H11" s="394" t="s">
        <v>223</v>
      </c>
      <c r="I11" s="394"/>
      <c r="J11" s="394"/>
      <c r="K11" s="394"/>
    </row>
    <row r="12" spans="1:11" s="279" customFormat="1" ht="45" customHeight="1">
      <c r="A12" s="376"/>
      <c r="B12" s="378"/>
      <c r="C12" s="376"/>
      <c r="D12" s="280" t="s">
        <v>251</v>
      </c>
      <c r="E12" s="280" t="s">
        <v>252</v>
      </c>
      <c r="F12" s="280" t="s">
        <v>253</v>
      </c>
      <c r="G12" s="280" t="s">
        <v>254</v>
      </c>
      <c r="H12" s="281" t="s">
        <v>246</v>
      </c>
      <c r="I12" s="281" t="s">
        <v>247</v>
      </c>
      <c r="J12" s="281" t="s">
        <v>248</v>
      </c>
      <c r="K12" s="282" t="s">
        <v>249</v>
      </c>
    </row>
    <row r="13" spans="1:11" ht="15.75" customHeight="1">
      <c r="A13" s="386">
        <v>1</v>
      </c>
      <c r="B13" s="377" t="s">
        <v>244</v>
      </c>
      <c r="C13" s="311" t="s">
        <v>255</v>
      </c>
      <c r="D13" s="313"/>
      <c r="E13" s="312"/>
      <c r="F13" s="312"/>
      <c r="G13" s="312"/>
      <c r="H13" s="300">
        <f>H15+H16+H17</f>
        <v>70546.600000000006</v>
      </c>
      <c r="I13" s="300">
        <f t="shared" ref="I13:J13" si="0">I15+I16+I17</f>
        <v>65429.600000000006</v>
      </c>
      <c r="J13" s="300">
        <f t="shared" si="0"/>
        <v>65429.600000000006</v>
      </c>
      <c r="K13" s="300">
        <f>SUM(H13:J13)</f>
        <v>201405.80000000002</v>
      </c>
    </row>
    <row r="14" spans="1:11" ht="76.5">
      <c r="A14" s="387"/>
      <c r="B14" s="385"/>
      <c r="C14" s="280" t="s">
        <v>256</v>
      </c>
      <c r="D14" s="294"/>
      <c r="E14" s="295"/>
      <c r="F14" s="295"/>
      <c r="G14" s="295"/>
      <c r="H14" s="299"/>
      <c r="I14" s="299"/>
      <c r="J14" s="299"/>
      <c r="K14" s="299"/>
    </row>
    <row r="15" spans="1:11" ht="25.5">
      <c r="A15" s="387"/>
      <c r="B15" s="385"/>
      <c r="C15" s="280" t="s">
        <v>190</v>
      </c>
      <c r="D15" s="294"/>
      <c r="E15" s="295"/>
      <c r="F15" s="295"/>
      <c r="G15" s="295"/>
      <c r="H15" s="299">
        <f>H20+H61+H22+H21</f>
        <v>35630.200000000004</v>
      </c>
      <c r="I15" s="299">
        <f t="shared" ref="I15:J15" si="1">I20+I61+I22+I21</f>
        <v>35163.200000000004</v>
      </c>
      <c r="J15" s="299">
        <f t="shared" si="1"/>
        <v>35163.200000000004</v>
      </c>
      <c r="K15" s="299">
        <f t="shared" ref="K15:K72" si="2">SUM(H15:J15)</f>
        <v>105956.6</v>
      </c>
    </row>
    <row r="16" spans="1:11" ht="38.25">
      <c r="A16" s="387"/>
      <c r="B16" s="385"/>
      <c r="C16" s="280" t="s">
        <v>240</v>
      </c>
      <c r="D16" s="294"/>
      <c r="E16" s="295"/>
      <c r="F16" s="295"/>
      <c r="G16" s="295"/>
      <c r="H16" s="299">
        <f>H62+H23+H57+H58</f>
        <v>34766.399999999994</v>
      </c>
      <c r="I16" s="299">
        <f t="shared" ref="I16:J16" si="3">I62+I23+I57+I58</f>
        <v>30266.399999999998</v>
      </c>
      <c r="J16" s="299">
        <f t="shared" si="3"/>
        <v>30266.399999999998</v>
      </c>
      <c r="K16" s="299">
        <f>SUM(H16:J16)</f>
        <v>95299.199999999983</v>
      </c>
    </row>
    <row r="17" spans="1:11" ht="25.5">
      <c r="A17" s="388"/>
      <c r="B17" s="378"/>
      <c r="C17" s="302" t="s">
        <v>268</v>
      </c>
      <c r="D17" s="294"/>
      <c r="E17" s="295"/>
      <c r="F17" s="295"/>
      <c r="G17" s="295"/>
      <c r="H17" s="299">
        <f>H24</f>
        <v>150</v>
      </c>
      <c r="I17" s="299">
        <f t="shared" ref="I17:J17" si="4">I24</f>
        <v>0</v>
      </c>
      <c r="J17" s="299">
        <f t="shared" si="4"/>
        <v>0</v>
      </c>
      <c r="K17" s="299">
        <f t="shared" si="2"/>
        <v>150</v>
      </c>
    </row>
    <row r="18" spans="1:11" ht="15.75" customHeight="1">
      <c r="A18" s="386">
        <v>2</v>
      </c>
      <c r="B18" s="377" t="s">
        <v>191</v>
      </c>
      <c r="C18" s="311" t="s">
        <v>19</v>
      </c>
      <c r="D18" s="296"/>
      <c r="E18" s="295"/>
      <c r="F18" s="295"/>
      <c r="G18" s="295"/>
      <c r="H18" s="300">
        <f>H20+H23+H22+H24+H57+H58+H21</f>
        <v>8072</v>
      </c>
      <c r="I18" s="300">
        <f t="shared" ref="I18:J18" si="5">I20+I23+I22+I24+I57+I58+I21</f>
        <v>900</v>
      </c>
      <c r="J18" s="300">
        <f t="shared" si="5"/>
        <v>900</v>
      </c>
      <c r="K18" s="300">
        <f t="shared" si="2"/>
        <v>9872</v>
      </c>
    </row>
    <row r="19" spans="1:11" ht="76.5">
      <c r="A19" s="387"/>
      <c r="B19" s="385"/>
      <c r="C19" s="280" t="s">
        <v>256</v>
      </c>
      <c r="D19" s="296"/>
      <c r="E19" s="295"/>
      <c r="F19" s="295"/>
      <c r="G19" s="295"/>
      <c r="H19" s="300"/>
      <c r="I19" s="300"/>
      <c r="J19" s="300"/>
      <c r="K19" s="299">
        <f t="shared" si="2"/>
        <v>0</v>
      </c>
    </row>
    <row r="20" spans="1:11">
      <c r="A20" s="387"/>
      <c r="B20" s="385"/>
      <c r="C20" s="375" t="s">
        <v>192</v>
      </c>
      <c r="D20" s="295" t="s">
        <v>259</v>
      </c>
      <c r="E20" s="295" t="s">
        <v>257</v>
      </c>
      <c r="F20" s="295" t="s">
        <v>267</v>
      </c>
      <c r="G20" s="295" t="s">
        <v>263</v>
      </c>
      <c r="H20" s="299">
        <f>H38+H55</f>
        <v>1917</v>
      </c>
      <c r="I20" s="299">
        <f t="shared" ref="I20:J20" si="6">I38+I55</f>
        <v>0</v>
      </c>
      <c r="J20" s="299">
        <f t="shared" si="6"/>
        <v>0</v>
      </c>
      <c r="K20" s="299">
        <f t="shared" si="2"/>
        <v>1917</v>
      </c>
    </row>
    <row r="21" spans="1:11">
      <c r="A21" s="387"/>
      <c r="B21" s="385"/>
      <c r="C21" s="396"/>
      <c r="D21" s="295" t="s">
        <v>259</v>
      </c>
      <c r="E21" s="295" t="s">
        <v>257</v>
      </c>
      <c r="F21" s="295" t="s">
        <v>267</v>
      </c>
      <c r="G21" s="295" t="s">
        <v>260</v>
      </c>
      <c r="H21" s="299">
        <f>H56</f>
        <v>175</v>
      </c>
      <c r="I21" s="299">
        <f t="shared" ref="I21:J21" si="7">I56</f>
        <v>0</v>
      </c>
      <c r="J21" s="299">
        <f t="shared" si="7"/>
        <v>0</v>
      </c>
      <c r="K21" s="299">
        <f t="shared" si="2"/>
        <v>175</v>
      </c>
    </row>
    <row r="22" spans="1:11">
      <c r="A22" s="387"/>
      <c r="B22" s="385"/>
      <c r="C22" s="376"/>
      <c r="D22" s="295" t="s">
        <v>259</v>
      </c>
      <c r="E22" s="295" t="s">
        <v>257</v>
      </c>
      <c r="F22" s="295" t="s">
        <v>258</v>
      </c>
      <c r="G22" s="295" t="s">
        <v>260</v>
      </c>
      <c r="H22" s="299">
        <f>H30+H50+H51+H39</f>
        <v>140.9</v>
      </c>
      <c r="I22" s="299">
        <f t="shared" ref="I22:J22" si="8">I30+I50+I51+I39</f>
        <v>765.9</v>
      </c>
      <c r="J22" s="299">
        <f t="shared" si="8"/>
        <v>765.9</v>
      </c>
      <c r="K22" s="299">
        <f t="shared" si="2"/>
        <v>1672.6999999999998</v>
      </c>
    </row>
    <row r="23" spans="1:11" ht="38.25">
      <c r="A23" s="387"/>
      <c r="B23" s="385"/>
      <c r="C23" s="280" t="s">
        <v>240</v>
      </c>
      <c r="D23" s="295" t="s">
        <v>259</v>
      </c>
      <c r="E23" s="295" t="s">
        <v>257</v>
      </c>
      <c r="F23" s="295" t="s">
        <v>258</v>
      </c>
      <c r="G23" s="295" t="s">
        <v>260</v>
      </c>
      <c r="H23" s="299">
        <f>H27+H29+H35+H40+H42+H43</f>
        <v>134.1</v>
      </c>
      <c r="I23" s="299">
        <f>I27+I29+I35+I40+I42+I43</f>
        <v>134.1</v>
      </c>
      <c r="J23" s="299">
        <f>J27+J29+J35+J40+J42+J43</f>
        <v>134.1</v>
      </c>
      <c r="K23" s="299">
        <f t="shared" si="2"/>
        <v>402.29999999999995</v>
      </c>
    </row>
    <row r="24" spans="1:11" ht="25.5">
      <c r="A24" s="388"/>
      <c r="B24" s="378"/>
      <c r="C24" s="301" t="s">
        <v>268</v>
      </c>
      <c r="D24" s="295" t="s">
        <v>259</v>
      </c>
      <c r="E24" s="295" t="s">
        <v>257</v>
      </c>
      <c r="F24" s="295" t="s">
        <v>258</v>
      </c>
      <c r="G24" s="295" t="s">
        <v>269</v>
      </c>
      <c r="H24" s="299">
        <f>H28+H33+H45+H37</f>
        <v>150</v>
      </c>
      <c r="I24" s="299">
        <f t="shared" ref="I24:J24" si="9">I28+I33+I45+I37</f>
        <v>0</v>
      </c>
      <c r="J24" s="299">
        <f t="shared" si="9"/>
        <v>0</v>
      </c>
      <c r="K24" s="299">
        <f t="shared" si="2"/>
        <v>150</v>
      </c>
    </row>
    <row r="25" spans="1:11">
      <c r="A25" s="283"/>
      <c r="B25" s="284" t="s">
        <v>193</v>
      </c>
      <c r="C25" s="280"/>
      <c r="D25" s="295"/>
      <c r="E25" s="295"/>
      <c r="F25" s="295"/>
      <c r="G25" s="295"/>
      <c r="H25" s="299"/>
      <c r="I25" s="299"/>
      <c r="J25" s="299"/>
      <c r="K25" s="299">
        <f t="shared" si="2"/>
        <v>0</v>
      </c>
    </row>
    <row r="26" spans="1:11" ht="15.75" customHeight="1">
      <c r="A26" s="304"/>
      <c r="B26" s="379" t="s">
        <v>194</v>
      </c>
      <c r="C26" s="280" t="s">
        <v>107</v>
      </c>
      <c r="D26" s="295"/>
      <c r="E26" s="295"/>
      <c r="F26" s="295"/>
      <c r="G26" s="295"/>
      <c r="H26" s="299"/>
      <c r="I26" s="299"/>
      <c r="J26" s="299"/>
      <c r="K26" s="299">
        <f t="shared" si="2"/>
        <v>0</v>
      </c>
    </row>
    <row r="27" spans="1:11" ht="23.25" customHeight="1">
      <c r="A27" s="305"/>
      <c r="B27" s="389"/>
      <c r="C27" s="280" t="s">
        <v>109</v>
      </c>
      <c r="D27" s="295"/>
      <c r="E27" s="295"/>
      <c r="F27" s="295"/>
      <c r="G27" s="295"/>
      <c r="H27" s="299"/>
      <c r="I27" s="299"/>
      <c r="J27" s="299"/>
      <c r="K27" s="299">
        <f t="shared" si="2"/>
        <v>0</v>
      </c>
    </row>
    <row r="28" spans="1:11" ht="23.25" customHeight="1">
      <c r="A28" s="303"/>
      <c r="B28" s="380"/>
      <c r="C28" s="301" t="s">
        <v>268</v>
      </c>
      <c r="D28" s="295" t="s">
        <v>259</v>
      </c>
      <c r="E28" s="295" t="s">
        <v>257</v>
      </c>
      <c r="F28" s="295" t="s">
        <v>258</v>
      </c>
      <c r="G28" s="295" t="s">
        <v>269</v>
      </c>
      <c r="H28" s="299">
        <v>32</v>
      </c>
      <c r="I28" s="299"/>
      <c r="J28" s="299"/>
      <c r="K28" s="299">
        <f t="shared" si="2"/>
        <v>32</v>
      </c>
    </row>
    <row r="29" spans="1:11">
      <c r="A29" s="371"/>
      <c r="B29" s="381" t="s">
        <v>218</v>
      </c>
      <c r="C29" s="280" t="s">
        <v>109</v>
      </c>
      <c r="D29" s="295"/>
      <c r="E29" s="295"/>
      <c r="F29" s="295"/>
      <c r="G29" s="295"/>
      <c r="H29" s="299"/>
      <c r="I29" s="299"/>
      <c r="J29" s="299"/>
      <c r="K29" s="299">
        <f t="shared" si="2"/>
        <v>0</v>
      </c>
    </row>
    <row r="30" spans="1:11">
      <c r="A30" s="372"/>
      <c r="B30" s="382"/>
      <c r="C30" s="280" t="s">
        <v>107</v>
      </c>
      <c r="D30" s="295" t="s">
        <v>259</v>
      </c>
      <c r="E30" s="295" t="s">
        <v>257</v>
      </c>
      <c r="F30" s="295" t="s">
        <v>258</v>
      </c>
      <c r="G30" s="295" t="s">
        <v>260</v>
      </c>
      <c r="H30" s="299">
        <v>90</v>
      </c>
      <c r="I30" s="299">
        <v>90</v>
      </c>
      <c r="J30" s="299">
        <v>90</v>
      </c>
      <c r="K30" s="299">
        <f t="shared" si="2"/>
        <v>270</v>
      </c>
    </row>
    <row r="31" spans="1:11" ht="26.25">
      <c r="A31" s="285"/>
      <c r="B31" s="286" t="s">
        <v>195</v>
      </c>
      <c r="C31" s="280" t="s">
        <v>107</v>
      </c>
      <c r="D31" s="295"/>
      <c r="E31" s="295"/>
      <c r="F31" s="295"/>
      <c r="G31" s="295"/>
      <c r="H31" s="299"/>
      <c r="I31" s="299"/>
      <c r="J31" s="299"/>
      <c r="K31" s="299">
        <f t="shared" si="2"/>
        <v>0</v>
      </c>
    </row>
    <row r="32" spans="1:11">
      <c r="A32" s="371"/>
      <c r="B32" s="390" t="s">
        <v>196</v>
      </c>
      <c r="C32" s="280" t="s">
        <v>107</v>
      </c>
      <c r="D32" s="295"/>
      <c r="E32" s="295"/>
      <c r="F32" s="295"/>
      <c r="G32" s="295"/>
      <c r="H32" s="299"/>
      <c r="I32" s="299"/>
      <c r="J32" s="299"/>
      <c r="K32" s="299">
        <f t="shared" si="2"/>
        <v>0</v>
      </c>
    </row>
    <row r="33" spans="1:11" ht="25.5">
      <c r="A33" s="372"/>
      <c r="B33" s="391"/>
      <c r="C33" s="301" t="s">
        <v>268</v>
      </c>
      <c r="D33" s="295" t="s">
        <v>259</v>
      </c>
      <c r="E33" s="295" t="s">
        <v>257</v>
      </c>
      <c r="F33" s="295" t="s">
        <v>258</v>
      </c>
      <c r="G33" s="295" t="s">
        <v>269</v>
      </c>
      <c r="H33" s="299">
        <v>18</v>
      </c>
      <c r="I33" s="299"/>
      <c r="J33" s="299"/>
      <c r="K33" s="299">
        <f t="shared" si="2"/>
        <v>18</v>
      </c>
    </row>
    <row r="34" spans="1:11">
      <c r="A34" s="371"/>
      <c r="B34" s="390" t="s">
        <v>197</v>
      </c>
      <c r="C34" s="280" t="s">
        <v>107</v>
      </c>
      <c r="D34" s="295"/>
      <c r="E34" s="295"/>
      <c r="F34" s="295"/>
      <c r="G34" s="295"/>
      <c r="H34" s="299"/>
      <c r="I34" s="299"/>
      <c r="J34" s="299"/>
      <c r="K34" s="299">
        <f t="shared" si="2"/>
        <v>0</v>
      </c>
    </row>
    <row r="35" spans="1:11">
      <c r="A35" s="372"/>
      <c r="B35" s="391"/>
      <c r="C35" s="280" t="s">
        <v>109</v>
      </c>
      <c r="D35" s="295" t="s">
        <v>259</v>
      </c>
      <c r="E35" s="295" t="s">
        <v>257</v>
      </c>
      <c r="F35" s="295" t="s">
        <v>258</v>
      </c>
      <c r="G35" s="295" t="s">
        <v>260</v>
      </c>
      <c r="H35" s="299">
        <f>134.1-80</f>
        <v>54.099999999999994</v>
      </c>
      <c r="I35" s="299">
        <v>134.1</v>
      </c>
      <c r="J35" s="299">
        <v>134.1</v>
      </c>
      <c r="K35" s="299">
        <f t="shared" si="2"/>
        <v>322.29999999999995</v>
      </c>
    </row>
    <row r="36" spans="1:11">
      <c r="A36" s="371"/>
      <c r="B36" s="379" t="s">
        <v>237</v>
      </c>
      <c r="C36" s="280" t="s">
        <v>238</v>
      </c>
      <c r="D36" s="295"/>
      <c r="E36" s="295"/>
      <c r="F36" s="295"/>
      <c r="G36" s="295"/>
      <c r="H36" s="299"/>
      <c r="I36" s="299"/>
      <c r="J36" s="299"/>
      <c r="K36" s="299">
        <f t="shared" si="2"/>
        <v>0</v>
      </c>
    </row>
    <row r="37" spans="1:11" ht="25.5">
      <c r="A37" s="372"/>
      <c r="B37" s="380"/>
      <c r="C37" s="301" t="s">
        <v>268</v>
      </c>
      <c r="D37" s="295" t="s">
        <v>259</v>
      </c>
      <c r="E37" s="295" t="s">
        <v>257</v>
      </c>
      <c r="F37" s="295" t="s">
        <v>258</v>
      </c>
      <c r="G37" s="295" t="s">
        <v>269</v>
      </c>
      <c r="H37" s="299">
        <v>50</v>
      </c>
      <c r="I37" s="299"/>
      <c r="J37" s="299"/>
      <c r="K37" s="299">
        <f t="shared" si="2"/>
        <v>50</v>
      </c>
    </row>
    <row r="38" spans="1:11" ht="39" customHeight="1">
      <c r="A38" s="285"/>
      <c r="B38" s="379" t="s">
        <v>198</v>
      </c>
      <c r="C38" s="375" t="s">
        <v>107</v>
      </c>
      <c r="D38" s="295" t="s">
        <v>259</v>
      </c>
      <c r="E38" s="295" t="s">
        <v>257</v>
      </c>
      <c r="F38" s="295" t="s">
        <v>267</v>
      </c>
      <c r="G38" s="295" t="s">
        <v>263</v>
      </c>
      <c r="H38" s="299">
        <v>625</v>
      </c>
      <c r="I38" s="299"/>
      <c r="J38" s="299"/>
      <c r="K38" s="299">
        <f t="shared" si="2"/>
        <v>625</v>
      </c>
    </row>
    <row r="39" spans="1:11">
      <c r="A39" s="285"/>
      <c r="B39" s="380"/>
      <c r="C39" s="376"/>
      <c r="D39" s="295" t="s">
        <v>259</v>
      </c>
      <c r="E39" s="295" t="s">
        <v>257</v>
      </c>
      <c r="F39" s="295" t="s">
        <v>258</v>
      </c>
      <c r="G39" s="295" t="s">
        <v>260</v>
      </c>
      <c r="H39" s="299"/>
      <c r="I39" s="299">
        <v>625</v>
      </c>
      <c r="J39" s="299">
        <v>625</v>
      </c>
      <c r="K39" s="299">
        <f t="shared" si="2"/>
        <v>1250</v>
      </c>
    </row>
    <row r="40" spans="1:11" ht="27.75" customHeight="1">
      <c r="A40" s="285"/>
      <c r="B40" s="286" t="s">
        <v>219</v>
      </c>
      <c r="C40" s="280" t="s">
        <v>109</v>
      </c>
      <c r="D40" s="295"/>
      <c r="E40" s="295"/>
      <c r="F40" s="295"/>
      <c r="G40" s="295"/>
      <c r="H40" s="299"/>
      <c r="I40" s="299"/>
      <c r="J40" s="299"/>
      <c r="K40" s="299">
        <f t="shared" si="2"/>
        <v>0</v>
      </c>
    </row>
    <row r="41" spans="1:11" ht="19.5" customHeight="1">
      <c r="A41" s="285"/>
      <c r="B41" s="390" t="s">
        <v>199</v>
      </c>
      <c r="C41" s="280" t="s">
        <v>107</v>
      </c>
      <c r="D41" s="295"/>
      <c r="E41" s="295"/>
      <c r="F41" s="295"/>
      <c r="G41" s="295"/>
      <c r="H41" s="299"/>
      <c r="I41" s="299"/>
      <c r="J41" s="299"/>
      <c r="K41" s="299">
        <f t="shared" si="2"/>
        <v>0</v>
      </c>
    </row>
    <row r="42" spans="1:11">
      <c r="A42" s="285"/>
      <c r="B42" s="391"/>
      <c r="C42" s="280" t="s">
        <v>109</v>
      </c>
      <c r="D42" s="295"/>
      <c r="E42" s="295"/>
      <c r="F42" s="295"/>
      <c r="G42" s="295"/>
      <c r="H42" s="299"/>
      <c r="I42" s="299"/>
      <c r="J42" s="299"/>
      <c r="K42" s="299">
        <f t="shared" si="2"/>
        <v>0</v>
      </c>
    </row>
    <row r="43" spans="1:11" ht="26.25">
      <c r="A43" s="285"/>
      <c r="B43" s="286" t="s">
        <v>200</v>
      </c>
      <c r="C43" s="280" t="s">
        <v>109</v>
      </c>
      <c r="D43" s="295" t="s">
        <v>259</v>
      </c>
      <c r="E43" s="295" t="s">
        <v>257</v>
      </c>
      <c r="F43" s="295" t="s">
        <v>258</v>
      </c>
      <c r="G43" s="295" t="s">
        <v>260</v>
      </c>
      <c r="H43" s="299">
        <v>80</v>
      </c>
      <c r="I43" s="299"/>
      <c r="J43" s="299"/>
      <c r="K43" s="299">
        <f t="shared" si="2"/>
        <v>80</v>
      </c>
    </row>
    <row r="44" spans="1:11">
      <c r="A44" s="371"/>
      <c r="B44" s="379" t="s">
        <v>201</v>
      </c>
      <c r="C44" s="280" t="s">
        <v>107</v>
      </c>
      <c r="D44" s="295"/>
      <c r="E44" s="295"/>
      <c r="F44" s="295"/>
      <c r="G44" s="295"/>
      <c r="H44" s="299"/>
      <c r="I44" s="299"/>
      <c r="J44" s="299"/>
      <c r="K44" s="299">
        <f t="shared" si="2"/>
        <v>0</v>
      </c>
    </row>
    <row r="45" spans="1:11" ht="25.5">
      <c r="A45" s="372"/>
      <c r="B45" s="380"/>
      <c r="C45" s="301" t="s">
        <v>268</v>
      </c>
      <c r="D45" s="295" t="s">
        <v>259</v>
      </c>
      <c r="E45" s="295" t="s">
        <v>257</v>
      </c>
      <c r="F45" s="295" t="s">
        <v>258</v>
      </c>
      <c r="G45" s="295" t="s">
        <v>269</v>
      </c>
      <c r="H45" s="299">
        <v>50</v>
      </c>
      <c r="I45" s="299"/>
      <c r="J45" s="299"/>
      <c r="K45" s="299">
        <f t="shared" si="2"/>
        <v>50</v>
      </c>
    </row>
    <row r="46" spans="1:11" ht="26.25">
      <c r="A46" s="287"/>
      <c r="B46" s="286" t="s">
        <v>202</v>
      </c>
      <c r="C46" s="288" t="s">
        <v>107</v>
      </c>
      <c r="D46" s="297"/>
      <c r="E46" s="297"/>
      <c r="F46" s="297"/>
      <c r="G46" s="297"/>
      <c r="H46" s="299"/>
      <c r="I46" s="299"/>
      <c r="J46" s="299"/>
      <c r="K46" s="299">
        <f t="shared" si="2"/>
        <v>0</v>
      </c>
    </row>
    <row r="47" spans="1:11" ht="26.25">
      <c r="A47" s="287"/>
      <c r="B47" s="286" t="s">
        <v>203</v>
      </c>
      <c r="C47" s="288" t="s">
        <v>107</v>
      </c>
      <c r="D47" s="297"/>
      <c r="E47" s="297"/>
      <c r="F47" s="297"/>
      <c r="G47" s="297"/>
      <c r="H47" s="299"/>
      <c r="I47" s="299"/>
      <c r="J47" s="299"/>
      <c r="K47" s="299">
        <f t="shared" si="2"/>
        <v>0</v>
      </c>
    </row>
    <row r="48" spans="1:11" ht="26.25">
      <c r="A48" s="287"/>
      <c r="B48" s="286" t="s">
        <v>217</v>
      </c>
      <c r="C48" s="288" t="s">
        <v>107</v>
      </c>
      <c r="D48" s="297"/>
      <c r="E48" s="297"/>
      <c r="F48" s="297"/>
      <c r="G48" s="297"/>
      <c r="H48" s="299"/>
      <c r="I48" s="299"/>
      <c r="J48" s="299"/>
      <c r="K48" s="299">
        <f t="shared" si="2"/>
        <v>0</v>
      </c>
    </row>
    <row r="49" spans="1:11">
      <c r="A49" s="287"/>
      <c r="B49" s="289" t="s">
        <v>204</v>
      </c>
      <c r="C49" s="288"/>
      <c r="D49" s="297"/>
      <c r="E49" s="297"/>
      <c r="F49" s="297"/>
      <c r="G49" s="297"/>
      <c r="H49" s="299"/>
      <c r="I49" s="299"/>
      <c r="J49" s="299"/>
      <c r="K49" s="299">
        <f t="shared" si="2"/>
        <v>0</v>
      </c>
    </row>
    <row r="50" spans="1:11" ht="77.25">
      <c r="A50" s="287"/>
      <c r="B50" s="286" t="s">
        <v>205</v>
      </c>
      <c r="C50" s="288" t="s">
        <v>107</v>
      </c>
      <c r="D50" s="295" t="s">
        <v>259</v>
      </c>
      <c r="E50" s="295" t="s">
        <v>257</v>
      </c>
      <c r="F50" s="295" t="s">
        <v>258</v>
      </c>
      <c r="G50" s="295" t="s">
        <v>260</v>
      </c>
      <c r="H50" s="299">
        <v>5</v>
      </c>
      <c r="I50" s="299">
        <v>5</v>
      </c>
      <c r="J50" s="299">
        <v>5</v>
      </c>
      <c r="K50" s="299">
        <f t="shared" si="2"/>
        <v>15</v>
      </c>
    </row>
    <row r="51" spans="1:11" ht="51.75">
      <c r="A51" s="287"/>
      <c r="B51" s="286" t="s">
        <v>206</v>
      </c>
      <c r="C51" s="288" t="s">
        <v>107</v>
      </c>
      <c r="D51" s="295" t="s">
        <v>259</v>
      </c>
      <c r="E51" s="295" t="s">
        <v>257</v>
      </c>
      <c r="F51" s="295" t="s">
        <v>258</v>
      </c>
      <c r="G51" s="295" t="s">
        <v>260</v>
      </c>
      <c r="H51" s="299">
        <v>45.9</v>
      </c>
      <c r="I51" s="299">
        <v>45.9</v>
      </c>
      <c r="J51" s="299">
        <v>45.9</v>
      </c>
      <c r="K51" s="299">
        <f t="shared" si="2"/>
        <v>137.69999999999999</v>
      </c>
    </row>
    <row r="52" spans="1:11" ht="64.5">
      <c r="A52" s="287"/>
      <c r="B52" s="290" t="s">
        <v>207</v>
      </c>
      <c r="C52" s="288" t="s">
        <v>107</v>
      </c>
      <c r="D52" s="297"/>
      <c r="E52" s="297"/>
      <c r="F52" s="297"/>
      <c r="G52" s="297"/>
      <c r="H52" s="299"/>
      <c r="I52" s="299"/>
      <c r="J52" s="299"/>
      <c r="K52" s="299">
        <f t="shared" si="2"/>
        <v>0</v>
      </c>
    </row>
    <row r="53" spans="1:11" ht="115.5">
      <c r="A53" s="291"/>
      <c r="B53" s="292" t="s">
        <v>242</v>
      </c>
      <c r="C53" s="288" t="s">
        <v>107</v>
      </c>
      <c r="D53" s="297"/>
      <c r="E53" s="297"/>
      <c r="F53" s="297"/>
      <c r="G53" s="297"/>
      <c r="H53" s="299"/>
      <c r="I53" s="299"/>
      <c r="J53" s="299"/>
      <c r="K53" s="299">
        <f t="shared" si="2"/>
        <v>0</v>
      </c>
    </row>
    <row r="54" spans="1:11" ht="126.75" customHeight="1">
      <c r="A54" s="291"/>
      <c r="B54" s="292" t="s">
        <v>241</v>
      </c>
      <c r="C54" s="288" t="s">
        <v>107</v>
      </c>
      <c r="D54" s="297"/>
      <c r="E54" s="297"/>
      <c r="F54" s="297"/>
      <c r="G54" s="297"/>
      <c r="H54" s="299"/>
      <c r="I54" s="299"/>
      <c r="J54" s="299"/>
      <c r="K54" s="299">
        <f t="shared" si="2"/>
        <v>0</v>
      </c>
    </row>
    <row r="55" spans="1:11" ht="18.75" customHeight="1">
      <c r="A55" s="399"/>
      <c r="B55" s="373" t="s">
        <v>243</v>
      </c>
      <c r="C55" s="383" t="s">
        <v>107</v>
      </c>
      <c r="D55" s="292" t="s">
        <v>259</v>
      </c>
      <c r="E55" s="292" t="s">
        <v>257</v>
      </c>
      <c r="F55" s="292" t="s">
        <v>267</v>
      </c>
      <c r="G55" s="292" t="s">
        <v>263</v>
      </c>
      <c r="H55" s="307">
        <v>1292</v>
      </c>
      <c r="I55" s="307">
        <v>0</v>
      </c>
      <c r="J55" s="307">
        <v>0</v>
      </c>
      <c r="K55" s="307">
        <f t="shared" si="2"/>
        <v>1292</v>
      </c>
    </row>
    <row r="56" spans="1:11">
      <c r="A56" s="400"/>
      <c r="B56" s="374"/>
      <c r="C56" s="384"/>
      <c r="D56" s="292" t="s">
        <v>259</v>
      </c>
      <c r="E56" s="292" t="s">
        <v>257</v>
      </c>
      <c r="F56" s="292" t="s">
        <v>267</v>
      </c>
      <c r="G56" s="292" t="s">
        <v>260</v>
      </c>
      <c r="H56" s="307">
        <v>175</v>
      </c>
      <c r="I56" s="307">
        <v>0</v>
      </c>
      <c r="J56" s="307">
        <v>0</v>
      </c>
      <c r="K56" s="307">
        <f t="shared" si="2"/>
        <v>175</v>
      </c>
    </row>
    <row r="57" spans="1:11" ht="39">
      <c r="A57" s="308"/>
      <c r="B57" s="309" t="s">
        <v>270</v>
      </c>
      <c r="C57" s="306" t="s">
        <v>109</v>
      </c>
      <c r="D57" s="292" t="s">
        <v>259</v>
      </c>
      <c r="E57" s="292" t="s">
        <v>257</v>
      </c>
      <c r="F57" s="292" t="s">
        <v>271</v>
      </c>
      <c r="G57" s="292" t="s">
        <v>260</v>
      </c>
      <c r="H57" s="310">
        <v>5500</v>
      </c>
      <c r="I57" s="310"/>
      <c r="J57" s="310"/>
      <c r="K57" s="310">
        <f t="shared" si="2"/>
        <v>5500</v>
      </c>
    </row>
    <row r="58" spans="1:11" ht="43.5" customHeight="1">
      <c r="A58" s="308"/>
      <c r="B58" s="309" t="s">
        <v>273</v>
      </c>
      <c r="C58" s="306" t="s">
        <v>109</v>
      </c>
      <c r="D58" s="292" t="s">
        <v>259</v>
      </c>
      <c r="E58" s="292" t="s">
        <v>257</v>
      </c>
      <c r="F58" s="292" t="s">
        <v>272</v>
      </c>
      <c r="G58" s="292" t="s">
        <v>260</v>
      </c>
      <c r="H58" s="310">
        <v>55</v>
      </c>
      <c r="I58" s="310"/>
      <c r="J58" s="310"/>
      <c r="K58" s="310">
        <f t="shared" si="2"/>
        <v>55</v>
      </c>
    </row>
    <row r="59" spans="1:11">
      <c r="A59" s="365">
        <v>3</v>
      </c>
      <c r="B59" s="368" t="s">
        <v>208</v>
      </c>
      <c r="C59" s="311" t="s">
        <v>19</v>
      </c>
      <c r="D59" s="312"/>
      <c r="E59" s="312"/>
      <c r="F59" s="312"/>
      <c r="G59" s="312"/>
      <c r="H59" s="300">
        <f>H61+H62</f>
        <v>62474.600000000006</v>
      </c>
      <c r="I59" s="300">
        <f t="shared" ref="I59:J59" si="10">I61+I62</f>
        <v>64529.600000000006</v>
      </c>
      <c r="J59" s="300">
        <f t="shared" si="10"/>
        <v>64529.600000000006</v>
      </c>
      <c r="K59" s="300">
        <f t="shared" si="2"/>
        <v>191533.80000000002</v>
      </c>
    </row>
    <row r="60" spans="1:11" ht="76.5">
      <c r="A60" s="366"/>
      <c r="B60" s="369"/>
      <c r="C60" s="280" t="s">
        <v>256</v>
      </c>
      <c r="D60" s="295"/>
      <c r="E60" s="295"/>
      <c r="F60" s="295"/>
      <c r="G60" s="295"/>
      <c r="H60" s="299">
        <f>H61+H62</f>
        <v>62474.600000000006</v>
      </c>
      <c r="I60" s="299">
        <f t="shared" ref="I60:J60" si="11">I61+I62</f>
        <v>64529.600000000006</v>
      </c>
      <c r="J60" s="299">
        <f t="shared" si="11"/>
        <v>64529.600000000006</v>
      </c>
      <c r="K60" s="299">
        <f t="shared" si="2"/>
        <v>191533.80000000002</v>
      </c>
    </row>
    <row r="61" spans="1:11" ht="25.5">
      <c r="A61" s="366"/>
      <c r="B61" s="369"/>
      <c r="C61" s="280" t="s">
        <v>190</v>
      </c>
      <c r="D61" s="295"/>
      <c r="E61" s="295"/>
      <c r="F61" s="295"/>
      <c r="G61" s="295"/>
      <c r="H61" s="299">
        <f>H63+H65+H71+H69+H73</f>
        <v>33397.300000000003</v>
      </c>
      <c r="I61" s="299">
        <f t="shared" ref="I61:J61" si="12">I63+I65+I71+I69+I73</f>
        <v>34397.300000000003</v>
      </c>
      <c r="J61" s="299">
        <f t="shared" si="12"/>
        <v>34397.300000000003</v>
      </c>
      <c r="K61" s="299">
        <f t="shared" si="2"/>
        <v>102191.90000000001</v>
      </c>
    </row>
    <row r="62" spans="1:11" ht="33" customHeight="1">
      <c r="A62" s="367"/>
      <c r="B62" s="370"/>
      <c r="C62" s="280" t="s">
        <v>240</v>
      </c>
      <c r="D62" s="295"/>
      <c r="E62" s="295"/>
      <c r="F62" s="295"/>
      <c r="G62" s="295"/>
      <c r="H62" s="299">
        <f>H64+H66+H72+H70+H74+H75</f>
        <v>29077.3</v>
      </c>
      <c r="I62" s="299">
        <f t="shared" ref="I62:J62" si="13">I64+I66+I72+I70+I74+I75</f>
        <v>30132.3</v>
      </c>
      <c r="J62" s="299">
        <f t="shared" si="13"/>
        <v>30132.3</v>
      </c>
      <c r="K62" s="299">
        <f>SUM(H62:J62)</f>
        <v>89341.9</v>
      </c>
    </row>
    <row r="63" spans="1:11" ht="29.25" customHeight="1">
      <c r="A63" s="287"/>
      <c r="B63" s="286" t="s">
        <v>266</v>
      </c>
      <c r="C63" s="288" t="s">
        <v>107</v>
      </c>
      <c r="D63" s="297" t="s">
        <v>259</v>
      </c>
      <c r="E63" s="297" t="s">
        <v>261</v>
      </c>
      <c r="F63" s="297" t="s">
        <v>262</v>
      </c>
      <c r="G63" s="297" t="s">
        <v>263</v>
      </c>
      <c r="H63" s="299">
        <v>32097.3</v>
      </c>
      <c r="I63" s="299">
        <v>33097.300000000003</v>
      </c>
      <c r="J63" s="299">
        <v>33097.300000000003</v>
      </c>
      <c r="K63" s="299">
        <f t="shared" si="2"/>
        <v>98291.900000000009</v>
      </c>
    </row>
    <row r="64" spans="1:11" ht="26.25">
      <c r="A64" s="287"/>
      <c r="B64" s="293" t="s">
        <v>209</v>
      </c>
      <c r="C64" s="288" t="s">
        <v>109</v>
      </c>
      <c r="D64" s="297" t="s">
        <v>259</v>
      </c>
      <c r="E64" s="297" t="s">
        <v>261</v>
      </c>
      <c r="F64" s="297" t="s">
        <v>262</v>
      </c>
      <c r="G64" s="297" t="s">
        <v>263</v>
      </c>
      <c r="H64" s="299">
        <f>26832.3-55-105</f>
        <v>26672.3</v>
      </c>
      <c r="I64" s="299">
        <v>27832.3</v>
      </c>
      <c r="J64" s="299">
        <v>27832.3</v>
      </c>
      <c r="K64" s="299">
        <f t="shared" si="2"/>
        <v>82336.899999999994</v>
      </c>
    </row>
    <row r="65" spans="1:11" ht="17.25" customHeight="1">
      <c r="A65" s="371"/>
      <c r="B65" s="390" t="s">
        <v>210</v>
      </c>
      <c r="C65" s="288" t="s">
        <v>107</v>
      </c>
      <c r="D65" s="297" t="s">
        <v>274</v>
      </c>
      <c r="E65" s="297" t="s">
        <v>275</v>
      </c>
      <c r="F65" s="297" t="s">
        <v>276</v>
      </c>
      <c r="G65" s="297" t="s">
        <v>274</v>
      </c>
      <c r="H65" s="299">
        <v>800</v>
      </c>
      <c r="I65" s="299">
        <v>800</v>
      </c>
      <c r="J65" s="299">
        <v>800</v>
      </c>
      <c r="K65" s="299">
        <f t="shared" si="2"/>
        <v>2400</v>
      </c>
    </row>
    <row r="66" spans="1:11" ht="21" customHeight="1">
      <c r="A66" s="372"/>
      <c r="B66" s="391"/>
      <c r="C66" s="288" t="s">
        <v>109</v>
      </c>
      <c r="D66" s="297" t="s">
        <v>274</v>
      </c>
      <c r="E66" s="297" t="s">
        <v>275</v>
      </c>
      <c r="F66" s="297" t="s">
        <v>276</v>
      </c>
      <c r="G66" s="297" t="s">
        <v>274</v>
      </c>
      <c r="H66" s="299">
        <v>1800</v>
      </c>
      <c r="I66" s="299">
        <v>1800</v>
      </c>
      <c r="J66" s="299">
        <v>1800</v>
      </c>
      <c r="K66" s="299">
        <f t="shared" si="2"/>
        <v>5400</v>
      </c>
    </row>
    <row r="67" spans="1:11" ht="21" customHeight="1">
      <c r="A67" s="371"/>
      <c r="B67" s="390" t="s">
        <v>211</v>
      </c>
      <c r="C67" s="288" t="s">
        <v>107</v>
      </c>
      <c r="D67" s="297"/>
      <c r="E67" s="297"/>
      <c r="F67" s="297"/>
      <c r="G67" s="297"/>
      <c r="H67" s="299"/>
      <c r="I67" s="299"/>
      <c r="J67" s="299"/>
      <c r="K67" s="299"/>
    </row>
    <row r="68" spans="1:11" ht="30.75" customHeight="1">
      <c r="A68" s="372"/>
      <c r="B68" s="391"/>
      <c r="C68" s="288" t="s">
        <v>109</v>
      </c>
      <c r="D68" s="297"/>
      <c r="E68" s="297"/>
      <c r="F68" s="297"/>
      <c r="G68" s="297"/>
      <c r="H68" s="299"/>
      <c r="I68" s="299"/>
      <c r="J68" s="299"/>
      <c r="K68" s="299"/>
    </row>
    <row r="69" spans="1:11" ht="20.25" customHeight="1">
      <c r="A69" s="371"/>
      <c r="B69" s="390" t="s">
        <v>212</v>
      </c>
      <c r="C69" s="288" t="s">
        <v>107</v>
      </c>
      <c r="D69" s="297"/>
      <c r="E69" s="297"/>
      <c r="F69" s="297"/>
      <c r="G69" s="297"/>
      <c r="H69" s="299"/>
      <c r="I69" s="299"/>
      <c r="J69" s="299"/>
      <c r="K69" s="299"/>
    </row>
    <row r="70" spans="1:11" ht="35.25" customHeight="1">
      <c r="A70" s="372"/>
      <c r="B70" s="391"/>
      <c r="C70" s="288" t="s">
        <v>109</v>
      </c>
      <c r="D70" s="297"/>
      <c r="E70" s="297"/>
      <c r="F70" s="297"/>
      <c r="G70" s="297"/>
      <c r="H70" s="299"/>
      <c r="I70" s="299"/>
      <c r="J70" s="299"/>
      <c r="K70" s="299"/>
    </row>
    <row r="71" spans="1:11">
      <c r="A71" s="371"/>
      <c r="B71" s="392" t="s">
        <v>213</v>
      </c>
      <c r="C71" s="288" t="s">
        <v>107</v>
      </c>
      <c r="D71" s="297" t="s">
        <v>259</v>
      </c>
      <c r="E71" s="297" t="s">
        <v>264</v>
      </c>
      <c r="F71" s="297" t="s">
        <v>265</v>
      </c>
      <c r="G71" s="297" t="s">
        <v>263</v>
      </c>
      <c r="H71" s="299">
        <v>500</v>
      </c>
      <c r="I71" s="299">
        <v>500</v>
      </c>
      <c r="J71" s="299">
        <v>500</v>
      </c>
      <c r="K71" s="299">
        <f t="shared" si="2"/>
        <v>1500</v>
      </c>
    </row>
    <row r="72" spans="1:11">
      <c r="A72" s="372"/>
      <c r="B72" s="393"/>
      <c r="C72" s="288" t="s">
        <v>109</v>
      </c>
      <c r="D72" s="297" t="s">
        <v>259</v>
      </c>
      <c r="E72" s="297" t="s">
        <v>264</v>
      </c>
      <c r="F72" s="297" t="s">
        <v>265</v>
      </c>
      <c r="G72" s="297" t="s">
        <v>263</v>
      </c>
      <c r="H72" s="299">
        <v>500</v>
      </c>
      <c r="I72" s="299">
        <v>500</v>
      </c>
      <c r="J72" s="299">
        <v>500</v>
      </c>
      <c r="K72" s="299">
        <f t="shared" si="2"/>
        <v>1500</v>
      </c>
    </row>
    <row r="73" spans="1:11" ht="59.25" customHeight="1">
      <c r="A73" s="371"/>
      <c r="B73" s="390" t="s">
        <v>216</v>
      </c>
      <c r="C73" s="288" t="s">
        <v>214</v>
      </c>
      <c r="D73" s="297"/>
      <c r="E73" s="297"/>
      <c r="F73" s="297"/>
      <c r="G73" s="297"/>
      <c r="H73" s="299"/>
      <c r="I73" s="299"/>
      <c r="J73" s="299"/>
      <c r="K73" s="299"/>
    </row>
    <row r="74" spans="1:11" ht="45.75" customHeight="1">
      <c r="A74" s="372"/>
      <c r="B74" s="391"/>
      <c r="C74" s="288" t="s">
        <v>109</v>
      </c>
      <c r="D74" s="297"/>
      <c r="E74" s="297"/>
      <c r="F74" s="297"/>
      <c r="G74" s="297"/>
      <c r="H74" s="299"/>
      <c r="I74" s="299"/>
      <c r="J74" s="299"/>
      <c r="K74" s="299"/>
    </row>
    <row r="75" spans="1:11" ht="39">
      <c r="A75" s="317"/>
      <c r="B75" s="286" t="s">
        <v>220</v>
      </c>
      <c r="C75" s="316" t="s">
        <v>109</v>
      </c>
      <c r="D75" s="297" t="s">
        <v>259</v>
      </c>
      <c r="E75" s="297" t="s">
        <v>261</v>
      </c>
      <c r="F75" s="297" t="s">
        <v>262</v>
      </c>
      <c r="G75" s="297" t="s">
        <v>260</v>
      </c>
      <c r="H75" s="299">
        <v>105</v>
      </c>
      <c r="I75" s="299"/>
      <c r="J75" s="299"/>
      <c r="K75" s="299">
        <f t="shared" ref="K75" si="14">SUM(H75:J75)</f>
        <v>105</v>
      </c>
    </row>
    <row r="76" spans="1:11" ht="22.5" customHeight="1">
      <c r="B76" s="240" t="s">
        <v>277</v>
      </c>
      <c r="H76" s="298"/>
      <c r="I76" s="298"/>
      <c r="J76" s="298"/>
      <c r="K76" s="298"/>
    </row>
    <row r="77" spans="1:11" ht="12.75" customHeight="1">
      <c r="B77" s="240" t="s">
        <v>183</v>
      </c>
      <c r="H77" s="254" t="s">
        <v>278</v>
      </c>
    </row>
    <row r="78" spans="1:11" hidden="1"/>
  </sheetData>
  <mergeCells count="43">
    <mergeCell ref="C2:I2"/>
    <mergeCell ref="C3:J3"/>
    <mergeCell ref="B69:B70"/>
    <mergeCell ref="B71:B72"/>
    <mergeCell ref="B73:B74"/>
    <mergeCell ref="B34:B35"/>
    <mergeCell ref="B41:B42"/>
    <mergeCell ref="B65:B66"/>
    <mergeCell ref="B67:B68"/>
    <mergeCell ref="H11:K11"/>
    <mergeCell ref="D11:G11"/>
    <mergeCell ref="C20:C22"/>
    <mergeCell ref="A8:J8"/>
    <mergeCell ref="A9:J9"/>
    <mergeCell ref="A55:A56"/>
    <mergeCell ref="A13:A17"/>
    <mergeCell ref="A65:A66"/>
    <mergeCell ref="A67:A68"/>
    <mergeCell ref="A69:A70"/>
    <mergeCell ref="A71:A72"/>
    <mergeCell ref="A73:A74"/>
    <mergeCell ref="C11:C12"/>
    <mergeCell ref="A29:A30"/>
    <mergeCell ref="B29:B30"/>
    <mergeCell ref="C55:C56"/>
    <mergeCell ref="B18:B24"/>
    <mergeCell ref="B13:B17"/>
    <mergeCell ref="A44:A45"/>
    <mergeCell ref="B44:B45"/>
    <mergeCell ref="A18:A24"/>
    <mergeCell ref="B26:B28"/>
    <mergeCell ref="B32:B33"/>
    <mergeCell ref="A32:A33"/>
    <mergeCell ref="A36:A37"/>
    <mergeCell ref="B36:B37"/>
    <mergeCell ref="C38:C39"/>
    <mergeCell ref="A59:A62"/>
    <mergeCell ref="B59:B62"/>
    <mergeCell ref="A34:A35"/>
    <mergeCell ref="B55:B56"/>
    <mergeCell ref="A11:A12"/>
    <mergeCell ref="B11:B12"/>
    <mergeCell ref="B38:B39"/>
  </mergeCells>
  <pageMargins left="0.43307086614173229" right="0.31" top="0.51181102362204722" bottom="0.23622047244094491" header="0.31496062992125984" footer="0.23622047244094491"/>
  <pageSetup paperSize="9" scale="90" fitToHeight="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C10" sqref="C10:G10"/>
    </sheetView>
  </sheetViews>
  <sheetFormatPr defaultRowHeight="12.75"/>
  <cols>
    <col min="1" max="1" width="3.5703125" style="4" customWidth="1"/>
    <col min="2" max="2" width="33.5703125" style="4" customWidth="1"/>
    <col min="3" max="3" width="18.85546875" style="4" customWidth="1"/>
    <col min="4" max="4" width="22.5703125" style="4" customWidth="1"/>
    <col min="5" max="5" width="19.42578125" style="4" customWidth="1"/>
    <col min="6" max="6" width="20.28515625" style="4" customWidth="1"/>
    <col min="7" max="7" width="20" style="4" customWidth="1"/>
    <col min="8" max="16384" width="9.140625" style="4"/>
  </cols>
  <sheetData>
    <row r="1" spans="1:9" ht="15" customHeight="1">
      <c r="A1" s="224"/>
      <c r="B1" s="354"/>
      <c r="C1" s="354"/>
      <c r="D1" s="224"/>
      <c r="E1" s="224"/>
      <c r="F1" s="356" t="s">
        <v>222</v>
      </c>
      <c r="G1" s="356"/>
    </row>
    <row r="2" spans="1:9" ht="15" customHeight="1">
      <c r="A2" s="224"/>
      <c r="B2" s="249"/>
      <c r="C2" s="249"/>
      <c r="D2" s="224"/>
      <c r="E2" s="224"/>
      <c r="F2" s="356"/>
      <c r="G2" s="356"/>
      <c r="H2" s="356"/>
      <c r="I2" s="356"/>
    </row>
    <row r="3" spans="1:9" ht="12" customHeight="1">
      <c r="A3" s="224"/>
      <c r="B3" s="249"/>
      <c r="C3" s="249"/>
      <c r="D3" s="224"/>
      <c r="E3" s="224"/>
      <c r="F3" s="356" t="s">
        <v>280</v>
      </c>
      <c r="G3" s="356"/>
      <c r="H3" s="2"/>
      <c r="I3" s="2"/>
    </row>
    <row r="4" spans="1:9" ht="15" customHeight="1">
      <c r="A4" s="224"/>
      <c r="B4" s="249"/>
      <c r="C4" s="249"/>
      <c r="D4" s="224"/>
      <c r="F4" s="224" t="s">
        <v>288</v>
      </c>
      <c r="G4" s="322" t="s">
        <v>289</v>
      </c>
    </row>
    <row r="5" spans="1:9" ht="15" customHeight="1">
      <c r="A5" s="224"/>
      <c r="B5" s="249"/>
      <c r="C5" s="249"/>
      <c r="D5" s="224"/>
      <c r="E5" s="224"/>
      <c r="F5" s="321"/>
      <c r="G5" s="250"/>
    </row>
    <row r="6" spans="1:9" ht="15.75" customHeight="1">
      <c r="A6" s="357" t="s">
        <v>221</v>
      </c>
      <c r="B6" s="357"/>
      <c r="C6" s="357"/>
      <c r="D6" s="357"/>
      <c r="E6" s="357"/>
      <c r="F6" s="357"/>
      <c r="G6" s="357"/>
    </row>
    <row r="7" spans="1:9" ht="13.7" customHeight="1">
      <c r="A7" s="354" t="s">
        <v>228</v>
      </c>
      <c r="B7" s="354"/>
      <c r="C7" s="354"/>
      <c r="D7" s="354"/>
      <c r="E7" s="354"/>
      <c r="F7" s="354"/>
      <c r="G7" s="354"/>
    </row>
    <row r="8" spans="1:9" ht="15.75">
      <c r="A8" s="224"/>
      <c r="B8" s="224"/>
      <c r="C8" s="224"/>
      <c r="D8" s="224"/>
      <c r="E8" s="224"/>
      <c r="F8" s="224"/>
      <c r="G8" s="224"/>
    </row>
    <row r="9" spans="1:9" ht="15.75">
      <c r="A9" s="224"/>
      <c r="B9" s="224"/>
      <c r="C9" s="224"/>
      <c r="D9" s="224"/>
      <c r="E9" s="224"/>
      <c r="F9" s="224"/>
      <c r="G9" s="224" t="s">
        <v>4</v>
      </c>
    </row>
    <row r="10" spans="1:9" ht="43.5" customHeight="1">
      <c r="A10" s="355" t="s">
        <v>0</v>
      </c>
      <c r="B10" s="355" t="s">
        <v>18</v>
      </c>
      <c r="C10" s="351" t="s">
        <v>230</v>
      </c>
      <c r="D10" s="352"/>
      <c r="E10" s="352"/>
      <c r="F10" s="352"/>
      <c r="G10" s="353"/>
    </row>
    <row r="11" spans="1:9" ht="18.399999999999999" customHeight="1">
      <c r="A11" s="355"/>
      <c r="B11" s="355"/>
      <c r="C11" s="355" t="s">
        <v>19</v>
      </c>
      <c r="D11" s="401" t="s">
        <v>20</v>
      </c>
      <c r="E11" s="402"/>
      <c r="F11" s="402"/>
      <c r="G11" s="403"/>
    </row>
    <row r="12" spans="1:9" ht="31.5">
      <c r="A12" s="355"/>
      <c r="B12" s="355"/>
      <c r="C12" s="355"/>
      <c r="D12" s="244" t="s">
        <v>21</v>
      </c>
      <c r="E12" s="244" t="s">
        <v>22</v>
      </c>
      <c r="F12" s="244" t="s">
        <v>23</v>
      </c>
      <c r="G12" s="244" t="s">
        <v>24</v>
      </c>
    </row>
    <row r="13" spans="1:9" ht="15.75">
      <c r="A13" s="227"/>
      <c r="B13" s="233" t="s">
        <v>229</v>
      </c>
      <c r="C13" s="232"/>
      <c r="D13" s="232"/>
      <c r="E13" s="232"/>
      <c r="F13" s="232"/>
      <c r="G13" s="232"/>
    </row>
    <row r="14" spans="1:9" ht="32.25" customHeight="1">
      <c r="A14" s="228"/>
      <c r="B14" s="223" t="s">
        <v>245</v>
      </c>
      <c r="C14" s="319">
        <v>0</v>
      </c>
      <c r="D14" s="319">
        <v>0</v>
      </c>
      <c r="E14" s="319">
        <v>0</v>
      </c>
      <c r="F14" s="319">
        <v>0</v>
      </c>
      <c r="G14" s="319">
        <v>0</v>
      </c>
    </row>
    <row r="15" spans="1:9" ht="15.75">
      <c r="A15" s="224"/>
      <c r="B15" s="224"/>
      <c r="C15" s="224"/>
      <c r="D15" s="224"/>
      <c r="E15" s="224"/>
      <c r="F15" s="224"/>
      <c r="G15" s="224"/>
    </row>
    <row r="16" spans="1:9" ht="15.75">
      <c r="A16" s="224"/>
      <c r="B16" s="318" t="s">
        <v>277</v>
      </c>
      <c r="C16" s="247"/>
      <c r="D16" s="247"/>
      <c r="E16" s="247"/>
      <c r="F16" s="224"/>
      <c r="G16" s="224"/>
    </row>
    <row r="17" spans="1:7" ht="15.75">
      <c r="A17" s="224"/>
      <c r="B17" s="246" t="s">
        <v>183</v>
      </c>
      <c r="C17" s="247"/>
      <c r="D17" s="247"/>
      <c r="E17" s="247"/>
      <c r="F17" s="213" t="s">
        <v>278</v>
      </c>
      <c r="G17" s="224"/>
    </row>
    <row r="18" spans="1:7" ht="15.75">
      <c r="A18" s="224"/>
      <c r="B18" s="247"/>
      <c r="C18" s="247"/>
      <c r="D18" s="247"/>
      <c r="E18" s="247"/>
      <c r="F18" s="224"/>
      <c r="G18" s="224"/>
    </row>
    <row r="19" spans="1:7" ht="15.75">
      <c r="A19" s="224"/>
      <c r="B19" s="224"/>
      <c r="C19" s="224"/>
      <c r="D19" s="224"/>
      <c r="E19" s="224"/>
      <c r="F19" s="224"/>
      <c r="G19" s="224"/>
    </row>
    <row r="22" spans="1:7">
      <c r="B22" s="231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F11" sqref="F11"/>
    </sheetView>
  </sheetViews>
  <sheetFormatPr defaultRowHeight="12.75"/>
  <cols>
    <col min="1" max="1" width="3.5703125" style="4" customWidth="1"/>
    <col min="2" max="2" width="28.5703125" style="4" customWidth="1"/>
    <col min="3" max="4" width="9.7109375" style="4" customWidth="1"/>
    <col min="5" max="5" width="10" style="4" customWidth="1"/>
    <col min="6" max="6" width="12.85546875" style="4" customWidth="1"/>
    <col min="7" max="7" width="12" style="4" customWidth="1"/>
    <col min="8" max="8" width="12.42578125" style="4" customWidth="1"/>
    <col min="9" max="9" width="9.7109375" style="4" customWidth="1"/>
    <col min="10" max="10" width="12" style="4" customWidth="1"/>
    <col min="11" max="11" width="11.42578125" style="4" customWidth="1"/>
    <col min="12" max="12" width="12" style="4" customWidth="1"/>
    <col min="13" max="16384" width="9.140625" style="4"/>
  </cols>
  <sheetData>
    <row r="1" spans="1:12" ht="15" customHeight="1">
      <c r="A1" s="224"/>
      <c r="B1" s="354"/>
      <c r="C1" s="354"/>
      <c r="D1" s="224"/>
      <c r="E1" s="224"/>
      <c r="F1" s="404"/>
      <c r="G1" s="404"/>
      <c r="H1" s="224"/>
      <c r="I1" s="356" t="s">
        <v>283</v>
      </c>
      <c r="J1" s="356"/>
    </row>
    <row r="2" spans="1:12" ht="1.5" customHeight="1">
      <c r="B2" s="231"/>
      <c r="I2" s="356"/>
      <c r="J2" s="356"/>
      <c r="K2" s="356"/>
      <c r="L2" s="356"/>
    </row>
    <row r="3" spans="1:12" ht="12" customHeight="1">
      <c r="I3" s="356" t="s">
        <v>282</v>
      </c>
      <c r="J3" s="356"/>
      <c r="K3" s="356"/>
      <c r="L3" s="356"/>
    </row>
    <row r="4" spans="1:12">
      <c r="I4" s="4" t="s">
        <v>290</v>
      </c>
    </row>
    <row r="5" spans="1:12" ht="15" customHeight="1">
      <c r="A5" s="224"/>
      <c r="B5" s="243"/>
      <c r="C5" s="243"/>
      <c r="D5" s="224"/>
      <c r="E5" s="224"/>
      <c r="F5" s="245"/>
      <c r="G5" s="245"/>
      <c r="H5" s="224"/>
      <c r="I5" s="224"/>
      <c r="J5" s="224"/>
      <c r="K5" s="245"/>
      <c r="L5" s="245"/>
    </row>
    <row r="6" spans="1:12" ht="15.75" customHeight="1">
      <c r="A6" s="357" t="s">
        <v>221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</row>
    <row r="7" spans="1:12" ht="13.7" customHeight="1">
      <c r="A7" s="354" t="s">
        <v>231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</row>
    <row r="8" spans="1:12" ht="15.75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4</v>
      </c>
    </row>
    <row r="9" spans="1:12" ht="15.75" customHeight="1">
      <c r="A9" s="355" t="s">
        <v>0</v>
      </c>
      <c r="B9" s="355" t="s">
        <v>18</v>
      </c>
      <c r="C9" s="351" t="s">
        <v>232</v>
      </c>
      <c r="D9" s="352"/>
      <c r="E9" s="352"/>
      <c r="F9" s="352"/>
      <c r="G9" s="353"/>
      <c r="H9" s="351" t="s">
        <v>233</v>
      </c>
      <c r="I9" s="352"/>
      <c r="J9" s="352"/>
      <c r="K9" s="352"/>
      <c r="L9" s="353"/>
    </row>
    <row r="10" spans="1:12" ht="18.399999999999999" customHeight="1">
      <c r="A10" s="355"/>
      <c r="B10" s="355"/>
      <c r="C10" s="355" t="s">
        <v>19</v>
      </c>
      <c r="D10" s="401" t="s">
        <v>20</v>
      </c>
      <c r="E10" s="402"/>
      <c r="F10" s="402"/>
      <c r="G10" s="403"/>
      <c r="H10" s="355" t="s">
        <v>19</v>
      </c>
      <c r="I10" s="401" t="s">
        <v>20</v>
      </c>
      <c r="J10" s="402"/>
      <c r="K10" s="402"/>
      <c r="L10" s="403"/>
    </row>
    <row r="11" spans="1:12" ht="47.25">
      <c r="A11" s="355"/>
      <c r="B11" s="355"/>
      <c r="C11" s="355"/>
      <c r="D11" s="244" t="s">
        <v>21</v>
      </c>
      <c r="E11" s="244" t="s">
        <v>22</v>
      </c>
      <c r="F11" s="244" t="s">
        <v>23</v>
      </c>
      <c r="G11" s="244" t="s">
        <v>24</v>
      </c>
      <c r="H11" s="355"/>
      <c r="I11" s="244" t="s">
        <v>21</v>
      </c>
      <c r="J11" s="244" t="s">
        <v>22</v>
      </c>
      <c r="K11" s="244" t="s">
        <v>23</v>
      </c>
      <c r="L11" s="244" t="s">
        <v>24</v>
      </c>
    </row>
    <row r="12" spans="1:12" ht="15.75">
      <c r="A12" s="227"/>
      <c r="B12" s="233" t="s">
        <v>229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</row>
    <row r="13" spans="1:12" ht="47.25">
      <c r="A13" s="228"/>
      <c r="B13" s="223" t="s">
        <v>245</v>
      </c>
      <c r="C13" s="319">
        <v>0</v>
      </c>
      <c r="D13" s="319">
        <v>0</v>
      </c>
      <c r="E13" s="319">
        <v>0</v>
      </c>
      <c r="F13" s="319">
        <v>0</v>
      </c>
      <c r="G13" s="319">
        <v>0</v>
      </c>
      <c r="H13" s="320">
        <v>0</v>
      </c>
      <c r="I13" s="319">
        <v>0</v>
      </c>
      <c r="J13" s="320">
        <v>0</v>
      </c>
      <c r="K13" s="319">
        <v>0</v>
      </c>
      <c r="L13" s="319">
        <v>0</v>
      </c>
    </row>
    <row r="14" spans="1:12" ht="15.75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1:12" ht="15.75">
      <c r="A15" s="224"/>
      <c r="B15" s="318" t="s">
        <v>277</v>
      </c>
      <c r="C15" s="248"/>
      <c r="D15" s="248"/>
      <c r="E15" s="248"/>
      <c r="F15" s="224"/>
      <c r="G15" s="224"/>
      <c r="H15" s="248"/>
      <c r="I15" s="248"/>
      <c r="J15" s="248"/>
      <c r="K15" s="224"/>
      <c r="L15" s="224"/>
    </row>
    <row r="16" spans="1:12" ht="15.75">
      <c r="A16" s="224"/>
      <c r="B16" s="246" t="s">
        <v>183</v>
      </c>
      <c r="C16" s="248"/>
      <c r="D16" s="248"/>
      <c r="E16" s="248"/>
      <c r="F16" s="224"/>
      <c r="G16" s="224"/>
      <c r="H16" s="248"/>
      <c r="I16" s="224"/>
      <c r="J16" s="248"/>
      <c r="K16" s="230" t="s">
        <v>278</v>
      </c>
      <c r="L16" s="224"/>
    </row>
    <row r="17" spans="1:12" ht="15.75">
      <c r="A17" s="224"/>
      <c r="B17" s="248"/>
      <c r="C17" s="248"/>
      <c r="D17" s="248"/>
      <c r="E17" s="248"/>
      <c r="F17" s="224"/>
      <c r="G17" s="224"/>
      <c r="H17" s="248"/>
      <c r="I17" s="248"/>
      <c r="J17" s="248"/>
      <c r="K17" s="224"/>
      <c r="L17" s="224"/>
    </row>
    <row r="18" spans="1:12" ht="15.75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</row>
    <row r="21" spans="1:12" ht="15.75">
      <c r="B21" s="231"/>
      <c r="I21" s="356"/>
      <c r="J21" s="356"/>
      <c r="K21" s="356"/>
      <c r="L21" s="356"/>
    </row>
    <row r="22" spans="1:12" ht="15.75">
      <c r="I22" s="356"/>
      <c r="J22" s="356"/>
      <c r="K22" s="356"/>
      <c r="L22" s="356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H78"/>
  <sheetViews>
    <sheetView view="pageBreakPreview" zoomScale="115" zoomScaleSheetLayoutView="115" workbookViewId="0">
      <selection activeCell="A6" sqref="A6:F6"/>
    </sheetView>
  </sheetViews>
  <sheetFormatPr defaultRowHeight="15.75"/>
  <cols>
    <col min="1" max="1" width="4.85546875" style="234" customWidth="1"/>
    <col min="2" max="2" width="42.140625" style="234" customWidth="1"/>
    <col min="3" max="3" width="15" style="234" customWidth="1"/>
    <col min="4" max="4" width="13.7109375" style="234" bestFit="1" customWidth="1"/>
    <col min="5" max="5" width="15.140625" style="234" customWidth="1"/>
    <col min="6" max="6" width="14.5703125" style="234" customWidth="1"/>
    <col min="7" max="7" width="16" style="234" customWidth="1"/>
    <col min="8" max="16384" width="9.140625" style="234"/>
  </cols>
  <sheetData>
    <row r="1" spans="1:8" ht="15" customHeight="1">
      <c r="C1" s="408" t="s">
        <v>284</v>
      </c>
      <c r="D1" s="408"/>
      <c r="E1" s="408"/>
      <c r="G1" s="220"/>
      <c r="H1" s="220"/>
    </row>
    <row r="2" spans="1:8" ht="15" customHeight="1">
      <c r="C2" s="408" t="s">
        <v>280</v>
      </c>
      <c r="D2" s="408"/>
      <c r="E2" s="408"/>
      <c r="F2" s="2"/>
      <c r="G2" s="2"/>
      <c r="H2" s="220"/>
    </row>
    <row r="3" spans="1:8" ht="14.25" customHeight="1">
      <c r="C3" s="408" t="s">
        <v>290</v>
      </c>
      <c r="D3" s="408"/>
      <c r="E3" s="408"/>
      <c r="F3" s="408"/>
      <c r="G3" s="2"/>
      <c r="H3" s="220"/>
    </row>
    <row r="4" spans="1:8" ht="15" customHeight="1">
      <c r="C4" s="2"/>
      <c r="E4" s="2"/>
      <c r="F4" s="2"/>
      <c r="G4" s="220"/>
      <c r="H4" s="220"/>
    </row>
    <row r="5" spans="1:8" ht="21.75" customHeight="1">
      <c r="A5" s="409" t="s">
        <v>226</v>
      </c>
      <c r="B5" s="409"/>
      <c r="C5" s="409"/>
      <c r="D5" s="409"/>
      <c r="E5" s="409"/>
      <c r="F5" s="409"/>
    </row>
    <row r="6" spans="1:8" ht="36.75" customHeight="1">
      <c r="A6" s="410" t="s">
        <v>234</v>
      </c>
      <c r="B6" s="410"/>
      <c r="C6" s="410"/>
      <c r="D6" s="410"/>
      <c r="E6" s="410"/>
      <c r="F6" s="410"/>
    </row>
    <row r="7" spans="1:8" ht="7.5" customHeight="1"/>
    <row r="8" spans="1:8">
      <c r="F8" s="237" t="s">
        <v>4</v>
      </c>
    </row>
    <row r="9" spans="1:8" ht="18.399999999999999" customHeight="1">
      <c r="A9" s="405" t="s">
        <v>0</v>
      </c>
      <c r="B9" s="405" t="s">
        <v>6</v>
      </c>
      <c r="C9" s="405" t="s">
        <v>19</v>
      </c>
      <c r="D9" s="406" t="s">
        <v>235</v>
      </c>
      <c r="E9" s="407"/>
      <c r="F9" s="407"/>
      <c r="G9" s="221"/>
    </row>
    <row r="10" spans="1:8" ht="18.399999999999999" customHeight="1">
      <c r="A10" s="405"/>
      <c r="B10" s="405"/>
      <c r="C10" s="405"/>
      <c r="D10" s="406" t="s">
        <v>236</v>
      </c>
      <c r="E10" s="407"/>
      <c r="F10" s="407"/>
      <c r="G10" s="222"/>
    </row>
    <row r="11" spans="1:8" ht="18.75" customHeight="1">
      <c r="A11" s="405"/>
      <c r="B11" s="405"/>
      <c r="C11" s="405"/>
      <c r="D11" s="252">
        <v>2017</v>
      </c>
      <c r="E11" s="252">
        <v>2018</v>
      </c>
      <c r="F11" s="252">
        <v>2019</v>
      </c>
      <c r="G11" s="256"/>
      <c r="H11" s="251"/>
    </row>
    <row r="12" spans="1:8">
      <c r="A12" s="257">
        <v>1</v>
      </c>
      <c r="B12" s="258" t="s">
        <v>7</v>
      </c>
      <c r="C12" s="259">
        <f>D12+E12+F12</f>
        <v>201405.80000000002</v>
      </c>
      <c r="D12" s="260">
        <f>D13+D16+D18+D20</f>
        <v>70546.600000000006</v>
      </c>
      <c r="E12" s="260">
        <f t="shared" ref="E12:F12" si="0">E13+E16+E18+E20</f>
        <v>65429.599999999999</v>
      </c>
      <c r="F12" s="260">
        <f t="shared" si="0"/>
        <v>65429.599999999999</v>
      </c>
    </row>
    <row r="13" spans="1:8" s="264" customFormat="1">
      <c r="A13" s="261">
        <v>2</v>
      </c>
      <c r="B13" s="262" t="s">
        <v>8</v>
      </c>
      <c r="C13" s="263">
        <f t="shared" ref="C13:C61" si="1">D13+E13+F13</f>
        <v>188105.8</v>
      </c>
      <c r="D13" s="260">
        <f>D23+D33</f>
        <v>62446.6</v>
      </c>
      <c r="E13" s="260">
        <f t="shared" ref="E13:F13" si="2">E23+E33</f>
        <v>62829.599999999999</v>
      </c>
      <c r="F13" s="260">
        <f t="shared" si="2"/>
        <v>62829.599999999999</v>
      </c>
    </row>
    <row r="14" spans="1:8">
      <c r="A14" s="257">
        <f>A13+1</f>
        <v>3</v>
      </c>
      <c r="B14" s="257" t="s">
        <v>9</v>
      </c>
      <c r="C14" s="241">
        <f t="shared" si="1"/>
        <v>0</v>
      </c>
      <c r="D14" s="265"/>
      <c r="E14" s="265"/>
      <c r="F14" s="265"/>
    </row>
    <row r="15" spans="1:8" ht="47.25">
      <c r="A15" s="257">
        <f t="shared" ref="A15:A61" si="3">A14+1</f>
        <v>4</v>
      </c>
      <c r="B15" s="229" t="s">
        <v>10</v>
      </c>
      <c r="C15" s="241">
        <f t="shared" si="1"/>
        <v>0</v>
      </c>
      <c r="D15" s="265"/>
      <c r="E15" s="265"/>
      <c r="F15" s="265"/>
    </row>
    <row r="16" spans="1:8" s="264" customFormat="1">
      <c r="A16" s="261">
        <f t="shared" si="3"/>
        <v>5</v>
      </c>
      <c r="B16" s="262" t="s">
        <v>11</v>
      </c>
      <c r="C16" s="263">
        <f t="shared" si="1"/>
        <v>0</v>
      </c>
      <c r="D16" s="260">
        <f>D26+D36</f>
        <v>0</v>
      </c>
      <c r="E16" s="260">
        <f t="shared" ref="E16:F16" si="4">E26+E36</f>
        <v>0</v>
      </c>
      <c r="F16" s="260">
        <f t="shared" si="4"/>
        <v>0</v>
      </c>
    </row>
    <row r="17" spans="1:6">
      <c r="A17" s="257">
        <f t="shared" si="3"/>
        <v>6</v>
      </c>
      <c r="B17" s="257" t="s">
        <v>9</v>
      </c>
      <c r="C17" s="241">
        <f t="shared" si="1"/>
        <v>0</v>
      </c>
      <c r="D17" s="265"/>
      <c r="E17" s="265"/>
      <c r="F17" s="265"/>
    </row>
    <row r="18" spans="1:6" s="264" customFormat="1">
      <c r="A18" s="261">
        <f t="shared" si="3"/>
        <v>7</v>
      </c>
      <c r="B18" s="262" t="s">
        <v>12</v>
      </c>
      <c r="C18" s="263">
        <f t="shared" si="1"/>
        <v>5500</v>
      </c>
      <c r="D18" s="260">
        <f>D28+D38</f>
        <v>5500</v>
      </c>
      <c r="E18" s="260">
        <f t="shared" ref="E18:F18" si="5">E19</f>
        <v>0</v>
      </c>
      <c r="F18" s="260">
        <f t="shared" si="5"/>
        <v>0</v>
      </c>
    </row>
    <row r="19" spans="1:6">
      <c r="A19" s="257">
        <f t="shared" si="3"/>
        <v>8</v>
      </c>
      <c r="B19" s="257" t="s">
        <v>9</v>
      </c>
      <c r="C19" s="241">
        <f t="shared" si="1"/>
        <v>0</v>
      </c>
      <c r="D19" s="265"/>
      <c r="E19" s="265"/>
      <c r="F19" s="265"/>
    </row>
    <row r="20" spans="1:6" s="264" customFormat="1">
      <c r="A20" s="261">
        <f t="shared" si="3"/>
        <v>9</v>
      </c>
      <c r="B20" s="262" t="s">
        <v>13</v>
      </c>
      <c r="C20" s="263">
        <f t="shared" si="1"/>
        <v>7800</v>
      </c>
      <c r="D20" s="260">
        <f>D30+D40</f>
        <v>2600</v>
      </c>
      <c r="E20" s="260">
        <f t="shared" ref="E20:F20" si="6">E30+E40</f>
        <v>2600</v>
      </c>
      <c r="F20" s="260">
        <f t="shared" si="6"/>
        <v>2600</v>
      </c>
    </row>
    <row r="21" spans="1:6">
      <c r="A21" s="257">
        <f t="shared" si="3"/>
        <v>10</v>
      </c>
      <c r="B21" s="257" t="s">
        <v>9</v>
      </c>
      <c r="C21" s="241">
        <f t="shared" si="1"/>
        <v>0</v>
      </c>
      <c r="D21" s="265"/>
      <c r="E21" s="265"/>
      <c r="F21" s="265"/>
    </row>
    <row r="22" spans="1:6" s="264" customFormat="1">
      <c r="A22" s="261">
        <f t="shared" si="3"/>
        <v>11</v>
      </c>
      <c r="B22" s="270" t="s">
        <v>14</v>
      </c>
      <c r="C22" s="271">
        <f t="shared" si="1"/>
        <v>9872</v>
      </c>
      <c r="D22" s="272">
        <f>D23+D26+D28+D30</f>
        <v>8072</v>
      </c>
      <c r="E22" s="272">
        <f t="shared" ref="E22:F22" si="7">E23+E26+E28+E30</f>
        <v>900</v>
      </c>
      <c r="F22" s="272">
        <f t="shared" si="7"/>
        <v>900</v>
      </c>
    </row>
    <row r="23" spans="1:6">
      <c r="A23" s="257">
        <f t="shared" si="3"/>
        <v>12</v>
      </c>
      <c r="B23" s="314" t="s">
        <v>8</v>
      </c>
      <c r="C23" s="259">
        <f t="shared" si="1"/>
        <v>4372</v>
      </c>
      <c r="D23" s="315">
        <v>2572</v>
      </c>
      <c r="E23" s="315">
        <v>900</v>
      </c>
      <c r="F23" s="315">
        <v>900</v>
      </c>
    </row>
    <row r="24" spans="1:6">
      <c r="A24" s="257">
        <f t="shared" si="3"/>
        <v>13</v>
      </c>
      <c r="B24" s="257" t="s">
        <v>9</v>
      </c>
      <c r="C24" s="241">
        <f t="shared" si="1"/>
        <v>0</v>
      </c>
      <c r="D24" s="265"/>
      <c r="E24" s="265"/>
      <c r="F24" s="265"/>
    </row>
    <row r="25" spans="1:6" ht="47.25">
      <c r="A25" s="257">
        <f t="shared" si="3"/>
        <v>14</v>
      </c>
      <c r="B25" s="229" t="s">
        <v>10</v>
      </c>
      <c r="C25" s="241"/>
      <c r="D25" s="265"/>
      <c r="E25" s="265"/>
      <c r="F25" s="265"/>
    </row>
    <row r="26" spans="1:6">
      <c r="A26" s="257">
        <f t="shared" si="3"/>
        <v>15</v>
      </c>
      <c r="B26" s="262" t="s">
        <v>11</v>
      </c>
      <c r="C26" s="263">
        <f t="shared" si="1"/>
        <v>0</v>
      </c>
      <c r="D26" s="260">
        <v>0</v>
      </c>
      <c r="E26" s="260">
        <f t="shared" ref="E26:F26" si="8">E27</f>
        <v>0</v>
      </c>
      <c r="F26" s="260">
        <f t="shared" si="8"/>
        <v>0</v>
      </c>
    </row>
    <row r="27" spans="1:6">
      <c r="A27" s="257">
        <f t="shared" si="3"/>
        <v>16</v>
      </c>
      <c r="B27" s="257" t="s">
        <v>9</v>
      </c>
      <c r="C27" s="241">
        <f t="shared" si="1"/>
        <v>0</v>
      </c>
      <c r="D27" s="265"/>
      <c r="E27" s="265"/>
      <c r="F27" s="265"/>
    </row>
    <row r="28" spans="1:6">
      <c r="A28" s="257">
        <f t="shared" si="3"/>
        <v>17</v>
      </c>
      <c r="B28" s="262" t="s">
        <v>12</v>
      </c>
      <c r="C28" s="263">
        <f t="shared" si="1"/>
        <v>5500</v>
      </c>
      <c r="D28" s="260">
        <v>5500</v>
      </c>
      <c r="E28" s="260">
        <f t="shared" ref="E28:F28" si="9">E29</f>
        <v>0</v>
      </c>
      <c r="F28" s="260">
        <f t="shared" si="9"/>
        <v>0</v>
      </c>
    </row>
    <row r="29" spans="1:6">
      <c r="A29" s="257">
        <f t="shared" si="3"/>
        <v>18</v>
      </c>
      <c r="B29" s="257" t="s">
        <v>9</v>
      </c>
      <c r="C29" s="241">
        <f t="shared" si="1"/>
        <v>0</v>
      </c>
      <c r="D29" s="265"/>
      <c r="E29" s="265"/>
      <c r="F29" s="265"/>
    </row>
    <row r="30" spans="1:6">
      <c r="A30" s="257">
        <f t="shared" si="3"/>
        <v>19</v>
      </c>
      <c r="B30" s="262" t="s">
        <v>13</v>
      </c>
      <c r="C30" s="263">
        <f t="shared" si="1"/>
        <v>0</v>
      </c>
      <c r="D30" s="260">
        <f>D31</f>
        <v>0</v>
      </c>
      <c r="E30" s="260">
        <f t="shared" ref="E30:F30" si="10">E31</f>
        <v>0</v>
      </c>
      <c r="F30" s="260">
        <f t="shared" si="10"/>
        <v>0</v>
      </c>
    </row>
    <row r="31" spans="1:6">
      <c r="A31" s="257">
        <f t="shared" si="3"/>
        <v>20</v>
      </c>
      <c r="B31" s="257" t="s">
        <v>9</v>
      </c>
      <c r="C31" s="241">
        <f t="shared" si="1"/>
        <v>0</v>
      </c>
      <c r="D31" s="265"/>
      <c r="E31" s="265"/>
      <c r="F31" s="265"/>
    </row>
    <row r="32" spans="1:6" s="264" customFormat="1">
      <c r="A32" s="261">
        <f t="shared" si="3"/>
        <v>21</v>
      </c>
      <c r="B32" s="270" t="s">
        <v>15</v>
      </c>
      <c r="C32" s="271">
        <f t="shared" si="1"/>
        <v>191533.8</v>
      </c>
      <c r="D32" s="272">
        <f>D33+D36+D38+D40</f>
        <v>62474.6</v>
      </c>
      <c r="E32" s="272">
        <f t="shared" ref="E32:F32" si="11">E33+E36+E38+E40</f>
        <v>64529.599999999999</v>
      </c>
      <c r="F32" s="272">
        <f t="shared" si="11"/>
        <v>64529.599999999999</v>
      </c>
    </row>
    <row r="33" spans="1:6">
      <c r="A33" s="257">
        <f t="shared" si="3"/>
        <v>22</v>
      </c>
      <c r="B33" s="262" t="s">
        <v>8</v>
      </c>
      <c r="C33" s="263">
        <f t="shared" si="1"/>
        <v>183733.8</v>
      </c>
      <c r="D33" s="260">
        <v>59874.6</v>
      </c>
      <c r="E33" s="260">
        <v>61929.599999999999</v>
      </c>
      <c r="F33" s="260">
        <v>61929.599999999999</v>
      </c>
    </row>
    <row r="34" spans="1:6">
      <c r="A34" s="257">
        <f t="shared" si="3"/>
        <v>23</v>
      </c>
      <c r="B34" s="257" t="s">
        <v>9</v>
      </c>
      <c r="C34" s="241">
        <f t="shared" si="1"/>
        <v>0</v>
      </c>
      <c r="D34" s="238"/>
      <c r="E34" s="238"/>
      <c r="F34" s="238"/>
    </row>
    <row r="35" spans="1:6" ht="47.25">
      <c r="A35" s="257">
        <f t="shared" si="3"/>
        <v>24</v>
      </c>
      <c r="B35" s="229" t="s">
        <v>10</v>
      </c>
      <c r="C35" s="241"/>
      <c r="D35" s="265"/>
      <c r="E35" s="265"/>
      <c r="F35" s="265"/>
    </row>
    <row r="36" spans="1:6">
      <c r="A36" s="257">
        <f t="shared" si="3"/>
        <v>25</v>
      </c>
      <c r="B36" s="262" t="s">
        <v>11</v>
      </c>
      <c r="C36" s="263">
        <f t="shared" si="1"/>
        <v>0</v>
      </c>
      <c r="D36" s="260">
        <f>D37</f>
        <v>0</v>
      </c>
      <c r="E36" s="260">
        <f t="shared" ref="E36:F36" si="12">E37</f>
        <v>0</v>
      </c>
      <c r="F36" s="260">
        <f t="shared" si="12"/>
        <v>0</v>
      </c>
    </row>
    <row r="37" spans="1:6">
      <c r="A37" s="257">
        <f t="shared" si="3"/>
        <v>26</v>
      </c>
      <c r="B37" s="257" t="s">
        <v>9</v>
      </c>
      <c r="C37" s="241">
        <f t="shared" si="1"/>
        <v>0</v>
      </c>
      <c r="D37" s="265"/>
      <c r="E37" s="265"/>
      <c r="F37" s="265"/>
    </row>
    <row r="38" spans="1:6">
      <c r="A38" s="257">
        <f t="shared" si="3"/>
        <v>27</v>
      </c>
      <c r="B38" s="262" t="s">
        <v>12</v>
      </c>
      <c r="C38" s="263">
        <f t="shared" si="1"/>
        <v>0</v>
      </c>
      <c r="D38" s="260">
        <f>D39</f>
        <v>0</v>
      </c>
      <c r="E38" s="260">
        <f t="shared" ref="E38:F38" si="13">E39</f>
        <v>0</v>
      </c>
      <c r="F38" s="260">
        <f t="shared" si="13"/>
        <v>0</v>
      </c>
    </row>
    <row r="39" spans="1:6">
      <c r="A39" s="257">
        <f t="shared" si="3"/>
        <v>28</v>
      </c>
      <c r="B39" s="257" t="s">
        <v>9</v>
      </c>
      <c r="C39" s="241">
        <f t="shared" si="1"/>
        <v>0</v>
      </c>
      <c r="D39" s="265"/>
      <c r="E39" s="265"/>
      <c r="F39" s="265"/>
    </row>
    <row r="40" spans="1:6">
      <c r="A40" s="257">
        <f t="shared" si="3"/>
        <v>29</v>
      </c>
      <c r="B40" s="262" t="s">
        <v>13</v>
      </c>
      <c r="C40" s="263">
        <f t="shared" si="1"/>
        <v>7800</v>
      </c>
      <c r="D40" s="260">
        <v>2600</v>
      </c>
      <c r="E40" s="260">
        <v>2600</v>
      </c>
      <c r="F40" s="260">
        <v>2600</v>
      </c>
    </row>
    <row r="41" spans="1:6">
      <c r="A41" s="257">
        <f t="shared" si="3"/>
        <v>30</v>
      </c>
      <c r="B41" s="257" t="s">
        <v>9</v>
      </c>
      <c r="C41" s="241">
        <f t="shared" si="1"/>
        <v>0</v>
      </c>
      <c r="D41" s="265"/>
      <c r="E41" s="265"/>
      <c r="F41" s="265"/>
    </row>
    <row r="42" spans="1:6" hidden="1">
      <c r="A42" s="257">
        <f t="shared" si="3"/>
        <v>31</v>
      </c>
      <c r="B42" s="218" t="s">
        <v>16</v>
      </c>
      <c r="C42" s="267">
        <f t="shared" si="1"/>
        <v>0</v>
      </c>
      <c r="D42" s="268">
        <f>D43+D46+D48+D50</f>
        <v>0</v>
      </c>
      <c r="E42" s="268">
        <f t="shared" ref="E42:F42" si="14">E43+E46+E48+E50</f>
        <v>0</v>
      </c>
      <c r="F42" s="268">
        <f t="shared" si="14"/>
        <v>0</v>
      </c>
    </row>
    <row r="43" spans="1:6" hidden="1">
      <c r="A43" s="257">
        <f t="shared" si="3"/>
        <v>32</v>
      </c>
      <c r="B43" s="266" t="s">
        <v>8</v>
      </c>
      <c r="C43" s="267">
        <f t="shared" si="1"/>
        <v>0</v>
      </c>
      <c r="D43" s="268"/>
      <c r="E43" s="268"/>
      <c r="F43" s="268"/>
    </row>
    <row r="44" spans="1:6" hidden="1">
      <c r="A44" s="257">
        <f t="shared" si="3"/>
        <v>33</v>
      </c>
      <c r="B44" s="257" t="s">
        <v>9</v>
      </c>
      <c r="C44" s="267">
        <f t="shared" si="1"/>
        <v>0</v>
      </c>
      <c r="D44" s="268"/>
      <c r="E44" s="268"/>
      <c r="F44" s="268"/>
    </row>
    <row r="45" spans="1:6" ht="47.25" hidden="1">
      <c r="A45" s="257">
        <f t="shared" si="3"/>
        <v>34</v>
      </c>
      <c r="B45" s="229" t="s">
        <v>10</v>
      </c>
      <c r="C45" s="267">
        <f t="shared" si="1"/>
        <v>0</v>
      </c>
      <c r="D45" s="268"/>
      <c r="E45" s="268"/>
      <c r="F45" s="268"/>
    </row>
    <row r="46" spans="1:6" hidden="1">
      <c r="A46" s="257">
        <f t="shared" si="3"/>
        <v>35</v>
      </c>
      <c r="B46" s="266" t="s">
        <v>11</v>
      </c>
      <c r="C46" s="267">
        <f t="shared" si="1"/>
        <v>0</v>
      </c>
      <c r="D46" s="268"/>
      <c r="E46" s="268"/>
      <c r="F46" s="268"/>
    </row>
    <row r="47" spans="1:6" hidden="1">
      <c r="A47" s="257">
        <f t="shared" si="3"/>
        <v>36</v>
      </c>
      <c r="B47" s="257" t="s">
        <v>9</v>
      </c>
      <c r="C47" s="267">
        <f t="shared" si="1"/>
        <v>0</v>
      </c>
      <c r="D47" s="268"/>
      <c r="E47" s="268"/>
      <c r="F47" s="268"/>
    </row>
    <row r="48" spans="1:6" hidden="1">
      <c r="A48" s="257">
        <f t="shared" si="3"/>
        <v>37</v>
      </c>
      <c r="B48" s="266" t="s">
        <v>12</v>
      </c>
      <c r="C48" s="267">
        <f t="shared" si="1"/>
        <v>0</v>
      </c>
      <c r="D48" s="268"/>
      <c r="E48" s="268"/>
      <c r="F48" s="268"/>
    </row>
    <row r="49" spans="1:6" hidden="1">
      <c r="A49" s="257">
        <f t="shared" si="3"/>
        <v>38</v>
      </c>
      <c r="B49" s="257" t="s">
        <v>9</v>
      </c>
      <c r="C49" s="267">
        <f t="shared" si="1"/>
        <v>0</v>
      </c>
      <c r="D49" s="268"/>
      <c r="E49" s="268"/>
      <c r="F49" s="268"/>
    </row>
    <row r="50" spans="1:6" hidden="1">
      <c r="A50" s="257">
        <f t="shared" si="3"/>
        <v>39</v>
      </c>
      <c r="B50" s="266" t="s">
        <v>13</v>
      </c>
      <c r="C50" s="267">
        <f t="shared" si="1"/>
        <v>0</v>
      </c>
      <c r="D50" s="268"/>
      <c r="E50" s="268"/>
      <c r="F50" s="268"/>
    </row>
    <row r="51" spans="1:6" hidden="1">
      <c r="A51" s="257">
        <f t="shared" si="3"/>
        <v>40</v>
      </c>
      <c r="B51" s="257" t="s">
        <v>9</v>
      </c>
      <c r="C51" s="267">
        <f t="shared" si="1"/>
        <v>0</v>
      </c>
      <c r="D51" s="268"/>
      <c r="E51" s="268"/>
      <c r="F51" s="268"/>
    </row>
    <row r="52" spans="1:6" hidden="1">
      <c r="A52" s="257">
        <f t="shared" si="3"/>
        <v>41</v>
      </c>
      <c r="B52" s="218" t="s">
        <v>17</v>
      </c>
      <c r="C52" s="267">
        <f t="shared" si="1"/>
        <v>0</v>
      </c>
      <c r="D52" s="268"/>
      <c r="E52" s="268"/>
      <c r="F52" s="268"/>
    </row>
    <row r="53" spans="1:6" hidden="1">
      <c r="A53" s="257">
        <f t="shared" si="3"/>
        <v>42</v>
      </c>
      <c r="B53" s="266" t="s">
        <v>8</v>
      </c>
      <c r="C53" s="267">
        <f t="shared" si="1"/>
        <v>0</v>
      </c>
      <c r="D53" s="268"/>
      <c r="E53" s="268"/>
      <c r="F53" s="268"/>
    </row>
    <row r="54" spans="1:6" hidden="1">
      <c r="A54" s="257">
        <f t="shared" si="3"/>
        <v>43</v>
      </c>
      <c r="B54" s="257" t="s">
        <v>9</v>
      </c>
      <c r="C54" s="267">
        <f t="shared" si="1"/>
        <v>0</v>
      </c>
      <c r="D54" s="268"/>
      <c r="E54" s="268"/>
      <c r="F54" s="268"/>
    </row>
    <row r="55" spans="1:6" ht="47.25" hidden="1">
      <c r="A55" s="257">
        <f t="shared" si="3"/>
        <v>44</v>
      </c>
      <c r="B55" s="229" t="s">
        <v>10</v>
      </c>
      <c r="C55" s="267">
        <f t="shared" si="1"/>
        <v>0</v>
      </c>
      <c r="D55" s="268"/>
      <c r="E55" s="268"/>
      <c r="F55" s="268"/>
    </row>
    <row r="56" spans="1:6" hidden="1">
      <c r="A56" s="257">
        <f t="shared" si="3"/>
        <v>45</v>
      </c>
      <c r="B56" s="266" t="s">
        <v>11</v>
      </c>
      <c r="C56" s="267">
        <f t="shared" si="1"/>
        <v>0</v>
      </c>
      <c r="D56" s="268"/>
      <c r="E56" s="268"/>
      <c r="F56" s="268"/>
    </row>
    <row r="57" spans="1:6" hidden="1">
      <c r="A57" s="257">
        <f t="shared" si="3"/>
        <v>46</v>
      </c>
      <c r="B57" s="257" t="s">
        <v>9</v>
      </c>
      <c r="C57" s="267">
        <f t="shared" si="1"/>
        <v>0</v>
      </c>
      <c r="D57" s="268"/>
      <c r="E57" s="268"/>
      <c r="F57" s="268"/>
    </row>
    <row r="58" spans="1:6" hidden="1">
      <c r="A58" s="257">
        <f t="shared" si="3"/>
        <v>47</v>
      </c>
      <c r="B58" s="266" t="s">
        <v>12</v>
      </c>
      <c r="C58" s="267">
        <f t="shared" si="1"/>
        <v>0</v>
      </c>
      <c r="D58" s="268"/>
      <c r="E58" s="268"/>
      <c r="F58" s="268"/>
    </row>
    <row r="59" spans="1:6" hidden="1">
      <c r="A59" s="257">
        <f t="shared" si="3"/>
        <v>48</v>
      </c>
      <c r="B59" s="257" t="s">
        <v>9</v>
      </c>
      <c r="C59" s="267">
        <f t="shared" si="1"/>
        <v>0</v>
      </c>
      <c r="D59" s="268"/>
      <c r="E59" s="268"/>
      <c r="F59" s="268"/>
    </row>
    <row r="60" spans="1:6" hidden="1">
      <c r="A60" s="257">
        <f t="shared" si="3"/>
        <v>49</v>
      </c>
      <c r="B60" s="266" t="s">
        <v>13</v>
      </c>
      <c r="C60" s="267">
        <f t="shared" si="1"/>
        <v>0</v>
      </c>
      <c r="D60" s="268"/>
      <c r="E60" s="268"/>
      <c r="F60" s="268"/>
    </row>
    <row r="61" spans="1:6" hidden="1">
      <c r="A61" s="257">
        <f t="shared" si="3"/>
        <v>50</v>
      </c>
      <c r="B61" s="257" t="s">
        <v>9</v>
      </c>
      <c r="C61" s="267">
        <f t="shared" si="1"/>
        <v>0</v>
      </c>
      <c r="D61" s="268"/>
      <c r="E61" s="268"/>
      <c r="F61" s="268"/>
    </row>
    <row r="62" spans="1:6" ht="8.25" customHeight="1"/>
    <row r="64" spans="1:6">
      <c r="B64" s="236" t="s">
        <v>277</v>
      </c>
      <c r="D64" s="235"/>
    </row>
    <row r="65" spans="2:5">
      <c r="B65" s="236" t="s">
        <v>183</v>
      </c>
      <c r="C65" s="236"/>
      <c r="D65" s="235"/>
      <c r="E65" s="235" t="s">
        <v>278</v>
      </c>
    </row>
    <row r="78" spans="2:5">
      <c r="B78" s="269"/>
      <c r="C78" s="269"/>
    </row>
  </sheetData>
  <mergeCells count="10">
    <mergeCell ref="C1:E1"/>
    <mergeCell ref="C2:E2"/>
    <mergeCell ref="C3:F3"/>
    <mergeCell ref="A5:F5"/>
    <mergeCell ref="A6:F6"/>
    <mergeCell ref="A9:A11"/>
    <mergeCell ref="B9:B11"/>
    <mergeCell ref="D9:F9"/>
    <mergeCell ref="D10:F10"/>
    <mergeCell ref="C9:C11"/>
  </mergeCells>
  <pageMargins left="0.19685039370078741" right="0" top="0.35433070866141736" bottom="0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4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2"/>
      <c r="E1" s="2"/>
      <c r="F1" s="2"/>
      <c r="G1" s="404" t="s">
        <v>25</v>
      </c>
      <c r="H1" s="404"/>
    </row>
    <row r="2" spans="1:8" ht="15.75" customHeight="1">
      <c r="A2" s="411" t="s">
        <v>26</v>
      </c>
      <c r="B2" s="411"/>
      <c r="C2" s="411"/>
      <c r="D2" s="411"/>
      <c r="E2" s="411"/>
      <c r="F2" s="411"/>
      <c r="G2" s="411"/>
      <c r="H2" s="411"/>
    </row>
    <row r="3" spans="1:8" ht="13.7" customHeight="1">
      <c r="A3" s="412" t="s">
        <v>27</v>
      </c>
      <c r="B3" s="412"/>
      <c r="C3" s="412"/>
      <c r="D3" s="412"/>
      <c r="E3" s="412"/>
      <c r="F3" s="412"/>
      <c r="G3" s="412"/>
      <c r="H3" s="412"/>
    </row>
    <row r="5" spans="1:8" ht="13.5" thickBot="1"/>
    <row r="6" spans="1:8" s="4" customFormat="1" ht="15.75" customHeight="1">
      <c r="A6" s="413" t="s">
        <v>0</v>
      </c>
      <c r="B6" s="415" t="s">
        <v>28</v>
      </c>
      <c r="C6" s="415" t="s">
        <v>29</v>
      </c>
      <c r="D6" s="415" t="s">
        <v>30</v>
      </c>
      <c r="E6" s="415" t="s">
        <v>31</v>
      </c>
      <c r="F6" s="415"/>
      <c r="G6" s="415" t="s">
        <v>32</v>
      </c>
      <c r="H6" s="417"/>
    </row>
    <row r="7" spans="1:8" s="4" customFormat="1" ht="55.5" customHeight="1" thickBot="1">
      <c r="A7" s="414"/>
      <c r="B7" s="416"/>
      <c r="C7" s="416"/>
      <c r="D7" s="416"/>
      <c r="E7" s="10" t="s">
        <v>33</v>
      </c>
      <c r="F7" s="158" t="s">
        <v>34</v>
      </c>
      <c r="G7" s="11" t="s">
        <v>35</v>
      </c>
      <c r="H7" s="13" t="s">
        <v>36</v>
      </c>
    </row>
    <row r="8" spans="1:8" ht="94.5">
      <c r="A8" s="5">
        <v>1</v>
      </c>
      <c r="B8" s="8" t="s">
        <v>37</v>
      </c>
      <c r="C8" s="186" t="s">
        <v>159</v>
      </c>
      <c r="D8" s="8" t="s">
        <v>5</v>
      </c>
      <c r="E8" s="9">
        <v>42186</v>
      </c>
      <c r="F8" s="8" t="s">
        <v>158</v>
      </c>
      <c r="G8" s="189" t="s">
        <v>166</v>
      </c>
      <c r="H8" s="1"/>
    </row>
    <row r="9" spans="1:8" ht="63">
      <c r="A9" s="5">
        <v>2</v>
      </c>
      <c r="B9" s="8" t="s">
        <v>37</v>
      </c>
      <c r="C9" s="187" t="s">
        <v>160</v>
      </c>
      <c r="D9" s="8" t="s">
        <v>5</v>
      </c>
      <c r="E9" s="9">
        <v>42206</v>
      </c>
      <c r="F9" s="8" t="s">
        <v>161</v>
      </c>
      <c r="G9" s="189" t="s">
        <v>167</v>
      </c>
      <c r="H9" s="1"/>
    </row>
    <row r="10" spans="1:8" ht="110.25">
      <c r="A10" s="5">
        <v>3</v>
      </c>
      <c r="B10" s="8" t="s">
        <v>37</v>
      </c>
      <c r="C10" s="187" t="s">
        <v>162</v>
      </c>
      <c r="D10" s="8" t="s">
        <v>5</v>
      </c>
      <c r="E10" s="9">
        <v>42333</v>
      </c>
      <c r="F10" s="8" t="s">
        <v>163</v>
      </c>
      <c r="G10" s="188" t="s">
        <v>164</v>
      </c>
      <c r="H10" s="1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topLeftCell="A7" zoomScaleSheetLayoutView="100" workbookViewId="0">
      <selection activeCell="B17" sqref="B17"/>
    </sheetView>
  </sheetViews>
  <sheetFormatPr defaultRowHeight="15"/>
  <cols>
    <col min="1" max="1" width="5.7109375" style="200" customWidth="1"/>
    <col min="2" max="2" width="23.85546875" style="200" customWidth="1"/>
    <col min="3" max="3" width="26.28515625" style="200" customWidth="1"/>
    <col min="4" max="4" width="24" style="200" customWidth="1"/>
    <col min="5" max="5" width="25.5703125" style="200" customWidth="1"/>
    <col min="6" max="6" width="30.7109375" style="200" customWidth="1"/>
    <col min="7" max="16384" width="9.140625" style="200"/>
  </cols>
  <sheetData>
    <row r="1" spans="1:6" ht="15.75">
      <c r="F1" s="201"/>
    </row>
    <row r="3" spans="1:6" ht="18.75">
      <c r="B3" s="202"/>
      <c r="C3" s="202"/>
      <c r="D3" s="202"/>
      <c r="E3" s="202"/>
      <c r="F3" s="202"/>
    </row>
    <row r="4" spans="1:6" ht="18.75">
      <c r="A4" s="203"/>
    </row>
    <row r="5" spans="1:6" ht="18.75">
      <c r="A5" s="418" t="s">
        <v>168</v>
      </c>
      <c r="B5" s="418"/>
      <c r="C5" s="418"/>
      <c r="D5" s="418"/>
      <c r="E5" s="418"/>
      <c r="F5" s="418"/>
    </row>
    <row r="6" spans="1:6" ht="18.75">
      <c r="A6" s="418" t="s">
        <v>169</v>
      </c>
      <c r="B6" s="418"/>
      <c r="C6" s="418"/>
      <c r="D6" s="418"/>
      <c r="E6" s="418"/>
      <c r="F6" s="418"/>
    </row>
    <row r="7" spans="1:6" ht="18.75">
      <c r="A7" s="204"/>
    </row>
    <row r="8" spans="1:6" ht="118.5">
      <c r="A8" s="205" t="s">
        <v>0</v>
      </c>
      <c r="B8" s="206" t="s">
        <v>170</v>
      </c>
      <c r="C8" s="206" t="s">
        <v>171</v>
      </c>
      <c r="D8" s="206" t="s">
        <v>172</v>
      </c>
      <c r="E8" s="206" t="s">
        <v>173</v>
      </c>
      <c r="F8" s="205" t="s">
        <v>174</v>
      </c>
    </row>
    <row r="9" spans="1:6" ht="54" customHeight="1">
      <c r="A9" s="207">
        <v>1</v>
      </c>
      <c r="B9" s="208"/>
      <c r="C9" s="215" t="s">
        <v>175</v>
      </c>
      <c r="D9" s="209"/>
      <c r="E9" s="210"/>
    </row>
    <row r="10" spans="1:6" ht="51" customHeight="1">
      <c r="A10" s="205"/>
      <c r="B10" s="215" t="s">
        <v>179</v>
      </c>
      <c r="C10" s="216" t="s">
        <v>178</v>
      </c>
      <c r="D10" s="215" t="s">
        <v>181</v>
      </c>
      <c r="E10" s="215" t="s">
        <v>182</v>
      </c>
      <c r="F10" s="215" t="s">
        <v>180</v>
      </c>
    </row>
    <row r="11" spans="1:6" ht="18.75">
      <c r="A11" s="205"/>
      <c r="B11" s="215" t="s">
        <v>176</v>
      </c>
      <c r="C11" s="211"/>
      <c r="D11" s="215" t="s">
        <v>176</v>
      </c>
      <c r="E11" s="215" t="s">
        <v>176</v>
      </c>
      <c r="F11" s="215" t="s">
        <v>176</v>
      </c>
    </row>
    <row r="16" spans="1:6">
      <c r="D16" s="21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отчет 2014 год</vt:lpstr>
      <vt:lpstr>1889-п</vt:lpstr>
      <vt:lpstr>1972-п</vt:lpstr>
      <vt:lpstr>пр 1</vt:lpstr>
      <vt:lpstr>пр. 2</vt:lpstr>
      <vt:lpstr>пр 3</vt:lpstr>
      <vt:lpstr>пр 4</vt:lpstr>
      <vt:lpstr>пр 5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'отчет 2014 год'!Заголовки_для_печати</vt:lpstr>
      <vt:lpstr>'пр 1'!Заголовки_для_печати</vt:lpstr>
      <vt:lpstr>'пр 3'!Заголовки_для_печати</vt:lpstr>
      <vt:lpstr>'пр 4'!Заголовки_для_печати</vt:lpstr>
      <vt:lpstr>'пр 5'!Заголовки_для_печати</vt:lpstr>
      <vt:lpstr>'пр. 2'!Заголовки_для_печати</vt:lpstr>
      <vt:lpstr>пр.6!Заголовки_для_печати</vt:lpstr>
      <vt:lpstr>'1889-п'!Область_печати</vt:lpstr>
      <vt:lpstr>'1972-п'!Область_печати</vt:lpstr>
      <vt:lpstr>'отчет 2014 год'!Область_печати</vt:lpstr>
      <vt:lpstr>'оценка эффективности'!Область_печати</vt:lpstr>
      <vt:lpstr>'пр 1'!Область_печати</vt:lpstr>
      <vt:lpstr>'пр 3'!Область_печати</vt:lpstr>
      <vt:lpstr>'пр 4'!Область_печати</vt:lpstr>
      <vt:lpstr>'пр 5'!Область_печати</vt:lpstr>
      <vt:lpstr>'пр. 2'!Область_печати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user</cp:lastModifiedBy>
  <cp:revision/>
  <cp:lastPrinted>2017-02-28T02:42:46Z</cp:lastPrinted>
  <dcterms:created xsi:type="dcterms:W3CDTF">2007-07-17T01:27:34Z</dcterms:created>
  <dcterms:modified xsi:type="dcterms:W3CDTF">2017-03-02T04:22:31Z</dcterms:modified>
</cp:coreProperties>
</file>